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1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AA20" i="42"/>
  <c r="Y20"/>
  <c r="X20"/>
  <c r="W20"/>
  <c r="U20"/>
  <c r="T20"/>
  <c r="R20"/>
  <c r="Q20"/>
  <c r="P20"/>
  <c r="O20"/>
  <c r="N20"/>
  <c r="M20"/>
  <c r="L20"/>
  <c r="K20"/>
  <c r="J20"/>
  <c r="I20"/>
  <c r="H20"/>
  <c r="G20"/>
  <c r="F20"/>
  <c r="E20"/>
  <c r="D20"/>
  <c r="Z19"/>
  <c r="V19"/>
  <c r="S19"/>
  <c r="K19"/>
  <c r="Z18"/>
  <c r="V18"/>
  <c r="S18"/>
  <c r="K18"/>
  <c r="Z17"/>
  <c r="V17"/>
  <c r="S17"/>
  <c r="K17"/>
  <c r="D16" i="37" s="1"/>
  <c r="I16" s="1"/>
  <c r="Z16" i="42"/>
  <c r="G15" i="37" s="1"/>
  <c r="L15" s="1"/>
  <c r="V16" i="42"/>
  <c r="F15" i="37" s="1"/>
  <c r="K15" s="1"/>
  <c r="S16" i="42"/>
  <c r="K16"/>
  <c r="Z15"/>
  <c r="V15"/>
  <c r="S15"/>
  <c r="K15"/>
  <c r="D14" i="37" s="1"/>
  <c r="I14" s="1"/>
  <c r="Z14" i="42"/>
  <c r="V14"/>
  <c r="S14"/>
  <c r="K14"/>
  <c r="Z13"/>
  <c r="G12" i="37" s="1"/>
  <c r="L12" s="1"/>
  <c r="V13" i="42"/>
  <c r="F12" i="37" s="1"/>
  <c r="K12" s="1"/>
  <c r="S13" i="42"/>
  <c r="K13"/>
  <c r="Z12"/>
  <c r="V12"/>
  <c r="S12"/>
  <c r="K12"/>
  <c r="Z11"/>
  <c r="G10" i="37" s="1"/>
  <c r="L10" s="1"/>
  <c r="V11" i="42"/>
  <c r="S11"/>
  <c r="K11"/>
  <c r="D10" i="37" s="1"/>
  <c r="I10" s="1"/>
  <c r="Z10" i="42"/>
  <c r="V10"/>
  <c r="S10"/>
  <c r="K10"/>
  <c r="Z9"/>
  <c r="G9" i="37" s="1"/>
  <c r="V9" i="42"/>
  <c r="V20" s="1"/>
  <c r="S9"/>
  <c r="S20" s="1"/>
  <c r="K9"/>
  <c r="C8" i="37"/>
  <c r="C6" i="39"/>
  <c r="C8"/>
  <c r="C9"/>
  <c r="C10"/>
  <c r="C11"/>
  <c r="C12"/>
  <c r="C13"/>
  <c r="C14"/>
  <c r="C15"/>
  <c r="E18" i="37"/>
  <c r="J18" s="1"/>
  <c r="G17"/>
  <c r="L17" s="1"/>
  <c r="F17"/>
  <c r="K17" s="1"/>
  <c r="G14"/>
  <c r="L14" s="1"/>
  <c r="F14"/>
  <c r="K14" s="1"/>
  <c r="E13"/>
  <c r="J13" s="1"/>
  <c r="D13"/>
  <c r="I13" s="1"/>
  <c r="G11"/>
  <c r="L11" s="1"/>
  <c r="D11"/>
  <c r="I11" s="1"/>
  <c r="E10"/>
  <c r="J10" s="1"/>
  <c r="A8"/>
  <c r="D9"/>
  <c r="I9" s="1"/>
  <c r="E9"/>
  <c r="J9" s="1"/>
  <c r="H9"/>
  <c r="M9" s="1"/>
  <c r="F10"/>
  <c r="K10" s="1"/>
  <c r="H10"/>
  <c r="M10" s="1"/>
  <c r="E11"/>
  <c r="J11" s="1"/>
  <c r="F11"/>
  <c r="K11" s="1"/>
  <c r="H11"/>
  <c r="M11" s="1"/>
  <c r="D12"/>
  <c r="I12" s="1"/>
  <c r="E12"/>
  <c r="J12" s="1"/>
  <c r="H12"/>
  <c r="M12" s="1"/>
  <c r="F13"/>
  <c r="K13" s="1"/>
  <c r="G13"/>
  <c r="L13" s="1"/>
  <c r="H13"/>
  <c r="M13" s="1"/>
  <c r="E14"/>
  <c r="J14" s="1"/>
  <c r="H14"/>
  <c r="M14" s="1"/>
  <c r="D15"/>
  <c r="I15" s="1"/>
  <c r="E15"/>
  <c r="J15" s="1"/>
  <c r="H15"/>
  <c r="M15" s="1"/>
  <c r="E16"/>
  <c r="J16" s="1"/>
  <c r="F16"/>
  <c r="K16" s="1"/>
  <c r="G16"/>
  <c r="L16" s="1"/>
  <c r="H16"/>
  <c r="M16" s="1"/>
  <c r="D17"/>
  <c r="I17" s="1"/>
  <c r="E17"/>
  <c r="J17" s="1"/>
  <c r="H17"/>
  <c r="M17" s="1"/>
  <c r="D18"/>
  <c r="I18" s="1"/>
  <c r="F18"/>
  <c r="K18" s="1"/>
  <c r="G18"/>
  <c r="L18" s="1"/>
  <c r="H18"/>
  <c r="M18" s="1"/>
  <c r="I19"/>
  <c r="J19"/>
  <c r="K19"/>
  <c r="L19"/>
  <c r="M19"/>
  <c r="S19"/>
  <c r="E20"/>
  <c r="I20"/>
  <c r="J20"/>
  <c r="K20"/>
  <c r="L20"/>
  <c r="M20"/>
  <c r="S20"/>
  <c r="E21"/>
  <c r="I21"/>
  <c r="J21"/>
  <c r="K21"/>
  <c r="L21"/>
  <c r="M21"/>
  <c r="S21"/>
  <c r="Z20" i="42" l="1"/>
  <c r="G8" i="37"/>
  <c r="L9"/>
  <c r="L8" s="1"/>
  <c r="Q21" s="1"/>
  <c r="H8"/>
  <c r="F9"/>
  <c r="N9"/>
  <c r="I8"/>
  <c r="N18" s="1"/>
  <c r="J8"/>
  <c r="O9" s="1"/>
  <c r="M8"/>
  <c r="R13" s="1"/>
  <c r="D8"/>
  <c r="E8"/>
  <c r="R10" l="1"/>
  <c r="R14"/>
  <c r="R11"/>
  <c r="R17"/>
  <c r="N11"/>
  <c r="F8"/>
  <c r="K9"/>
  <c r="K8" s="1"/>
  <c r="P14" s="1"/>
  <c r="N12"/>
  <c r="N15"/>
  <c r="N14"/>
  <c r="O11"/>
  <c r="O19"/>
  <c r="O20"/>
  <c r="O21"/>
  <c r="O10"/>
  <c r="O13"/>
  <c r="O16"/>
  <c r="O14"/>
  <c r="O17"/>
  <c r="N19"/>
  <c r="N20"/>
  <c r="N21"/>
  <c r="N10"/>
  <c r="N13"/>
  <c r="N16"/>
  <c r="Q19"/>
  <c r="Q13"/>
  <c r="Q10"/>
  <c r="Q16"/>
  <c r="Q20"/>
  <c r="O12"/>
  <c r="O15"/>
  <c r="N17"/>
  <c r="Q15"/>
  <c r="Q18"/>
  <c r="Q11"/>
  <c r="Q14"/>
  <c r="Q17"/>
  <c r="Q9"/>
  <c r="Q12"/>
  <c r="R19"/>
  <c r="R9"/>
  <c r="R12"/>
  <c r="R15"/>
  <c r="R18"/>
  <c r="R20"/>
  <c r="R21"/>
  <c r="R16"/>
  <c r="O18"/>
  <c r="S14" l="1"/>
  <c r="P18"/>
  <c r="P15"/>
  <c r="P17"/>
  <c r="S17" s="1"/>
  <c r="P19"/>
  <c r="P9"/>
  <c r="P12"/>
  <c r="S12" s="1"/>
  <c r="S18"/>
  <c r="P10"/>
  <c r="S10" s="1"/>
  <c r="P11"/>
  <c r="S11" s="1"/>
  <c r="P21"/>
  <c r="P13"/>
  <c r="S13" s="1"/>
  <c r="P16"/>
  <c r="S16" s="1"/>
  <c r="P20"/>
  <c r="S15"/>
  <c r="S9"/>
  <c r="H5" l="1"/>
  <c r="X44" i="40"/>
  <c r="Z43"/>
  <c r="X40"/>
  <c r="Z39"/>
  <c r="X36"/>
  <c r="Z35"/>
  <c r="X32"/>
  <c r="Z31"/>
  <c r="X28"/>
  <c r="Z27"/>
  <c r="Z23"/>
  <c r="X22"/>
  <c r="Z21"/>
  <c r="X16"/>
  <c r="Y15"/>
  <c r="AL14"/>
  <c r="AK22" s="1"/>
  <c r="W14"/>
  <c r="V14"/>
  <c r="U14"/>
  <c r="X42" s="1"/>
  <c r="Q14"/>
  <c r="P14"/>
  <c r="L14"/>
  <c r="K14"/>
  <c r="M39" s="1"/>
  <c r="J14"/>
  <c r="F14"/>
  <c r="H44" s="1"/>
  <c r="E14"/>
  <c r="D14"/>
  <c r="C14"/>
  <c r="F3"/>
  <c r="E3"/>
  <c r="D3"/>
  <c r="AD22" l="1"/>
  <c r="AE22"/>
  <c r="AF22"/>
  <c r="G44"/>
  <c r="I43"/>
  <c r="G42"/>
  <c r="I41"/>
  <c r="G40"/>
  <c r="I39"/>
  <c r="G38"/>
  <c r="I37"/>
  <c r="G36"/>
  <c r="I35"/>
  <c r="G34"/>
  <c r="AA34" s="1"/>
  <c r="I33"/>
  <c r="G32"/>
  <c r="I31"/>
  <c r="G30"/>
  <c r="I29"/>
  <c r="G28"/>
  <c r="I27"/>
  <c r="G26"/>
  <c r="I25"/>
  <c r="G24"/>
  <c r="I23"/>
  <c r="G22"/>
  <c r="M44"/>
  <c r="O43"/>
  <c r="M42"/>
  <c r="O41"/>
  <c r="S40"/>
  <c r="M40"/>
  <c r="O39"/>
  <c r="M38"/>
  <c r="O37"/>
  <c r="M36"/>
  <c r="O35"/>
  <c r="S34"/>
  <c r="M34"/>
  <c r="O33"/>
  <c r="S32"/>
  <c r="M32"/>
  <c r="O31"/>
  <c r="M30"/>
  <c r="O29"/>
  <c r="M28"/>
  <c r="O27"/>
  <c r="M26"/>
  <c r="O25"/>
  <c r="S24"/>
  <c r="M24"/>
  <c r="O23"/>
  <c r="M22"/>
  <c r="O21"/>
  <c r="M20"/>
  <c r="O19"/>
  <c r="M18"/>
  <c r="O17"/>
  <c r="S16"/>
  <c r="M16"/>
  <c r="O15"/>
  <c r="N44"/>
  <c r="R43"/>
  <c r="S43" s="1"/>
  <c r="N42"/>
  <c r="R41"/>
  <c r="N40"/>
  <c r="R39"/>
  <c r="N38"/>
  <c r="R37"/>
  <c r="N36"/>
  <c r="R35"/>
  <c r="N34"/>
  <c r="R33"/>
  <c r="N32"/>
  <c r="R31"/>
  <c r="N30"/>
  <c r="R29"/>
  <c r="N28"/>
  <c r="R27"/>
  <c r="N26"/>
  <c r="R25"/>
  <c r="N24"/>
  <c r="R23"/>
  <c r="N22"/>
  <c r="N15"/>
  <c r="H20"/>
  <c r="G21"/>
  <c r="O26"/>
  <c r="O30"/>
  <c r="M35"/>
  <c r="H36"/>
  <c r="O42"/>
  <c r="M43"/>
  <c r="M15"/>
  <c r="I16"/>
  <c r="I17"/>
  <c r="H18"/>
  <c r="R18"/>
  <c r="G19"/>
  <c r="AA19" s="1"/>
  <c r="R19"/>
  <c r="Z19"/>
  <c r="G20"/>
  <c r="AA20" s="1"/>
  <c r="O20"/>
  <c r="Y20"/>
  <c r="AK20"/>
  <c r="N21"/>
  <c r="Y21"/>
  <c r="R22"/>
  <c r="S22" s="1"/>
  <c r="G23"/>
  <c r="I24"/>
  <c r="Y24"/>
  <c r="N25"/>
  <c r="I26"/>
  <c r="Y26"/>
  <c r="G27"/>
  <c r="R28"/>
  <c r="N29"/>
  <c r="I30"/>
  <c r="Y30"/>
  <c r="G31"/>
  <c r="R32"/>
  <c r="N33"/>
  <c r="I34"/>
  <c r="Y34"/>
  <c r="G35"/>
  <c r="R36"/>
  <c r="N37"/>
  <c r="I38"/>
  <c r="Y38"/>
  <c r="G39"/>
  <c r="AA39" s="1"/>
  <c r="R40"/>
  <c r="N41"/>
  <c r="I42"/>
  <c r="Y42"/>
  <c r="G43"/>
  <c r="R44"/>
  <c r="H43"/>
  <c r="I15"/>
  <c r="H16"/>
  <c r="R16"/>
  <c r="G17"/>
  <c r="R17"/>
  <c r="Z17"/>
  <c r="G18"/>
  <c r="O18"/>
  <c r="Y18"/>
  <c r="AK18"/>
  <c r="N19"/>
  <c r="Y19"/>
  <c r="N20"/>
  <c r="X20"/>
  <c r="M21"/>
  <c r="O22"/>
  <c r="H24"/>
  <c r="X24"/>
  <c r="M25"/>
  <c r="Z25"/>
  <c r="H26"/>
  <c r="X26"/>
  <c r="S27"/>
  <c r="O28"/>
  <c r="M29"/>
  <c r="Z29"/>
  <c r="H30"/>
  <c r="X30"/>
  <c r="O32"/>
  <c r="M33"/>
  <c r="Z33"/>
  <c r="H34"/>
  <c r="X34"/>
  <c r="S35"/>
  <c r="O36"/>
  <c r="M37"/>
  <c r="Z37"/>
  <c r="H38"/>
  <c r="X38"/>
  <c r="O40"/>
  <c r="M41"/>
  <c r="Z41"/>
  <c r="H42"/>
  <c r="O44"/>
  <c r="AK23"/>
  <c r="AK21"/>
  <c r="AK19"/>
  <c r="AK17"/>
  <c r="AK1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Z26"/>
  <c r="X25"/>
  <c r="Z24"/>
  <c r="X23"/>
  <c r="Z22"/>
  <c r="X21"/>
  <c r="Z20"/>
  <c r="X19"/>
  <c r="Z18"/>
  <c r="X17"/>
  <c r="Z16"/>
  <c r="X15"/>
  <c r="Y43"/>
  <c r="Y41"/>
  <c r="Y39"/>
  <c r="Y37"/>
  <c r="Y35"/>
  <c r="Y33"/>
  <c r="Y31"/>
  <c r="Y29"/>
  <c r="Y27"/>
  <c r="Y25"/>
  <c r="Y23"/>
  <c r="N16"/>
  <c r="M17"/>
  <c r="I18"/>
  <c r="I19"/>
  <c r="R20"/>
  <c r="R21"/>
  <c r="H22"/>
  <c r="M23"/>
  <c r="O24"/>
  <c r="AK24"/>
  <c r="M27"/>
  <c r="H28"/>
  <c r="M31"/>
  <c r="H32"/>
  <c r="O34"/>
  <c r="O38"/>
  <c r="H40"/>
  <c r="G15"/>
  <c r="R15"/>
  <c r="Z15"/>
  <c r="G16"/>
  <c r="O16"/>
  <c r="Y16"/>
  <c r="AK16"/>
  <c r="N17"/>
  <c r="Y17"/>
  <c r="N18"/>
  <c r="X18"/>
  <c r="M19"/>
  <c r="I20"/>
  <c r="I21"/>
  <c r="I22"/>
  <c r="Y22"/>
  <c r="N23"/>
  <c r="R24"/>
  <c r="G25"/>
  <c r="R26"/>
  <c r="N27"/>
  <c r="I28"/>
  <c r="Y28"/>
  <c r="G29"/>
  <c r="AA29" s="1"/>
  <c r="R30"/>
  <c r="S30" s="1"/>
  <c r="N31"/>
  <c r="I32"/>
  <c r="Y32"/>
  <c r="G33"/>
  <c r="R34"/>
  <c r="N35"/>
  <c r="I36"/>
  <c r="Y36"/>
  <c r="G37"/>
  <c r="R38"/>
  <c r="N39"/>
  <c r="I40"/>
  <c r="Y40"/>
  <c r="G41"/>
  <c r="R42"/>
  <c r="N43"/>
  <c r="I44"/>
  <c r="Y44"/>
  <c r="H15"/>
  <c r="H17"/>
  <c r="H19"/>
  <c r="H21"/>
  <c r="H23"/>
  <c r="H25"/>
  <c r="H27"/>
  <c r="H29"/>
  <c r="H31"/>
  <c r="H33"/>
  <c r="H35"/>
  <c r="H37"/>
  <c r="H39"/>
  <c r="H41"/>
  <c r="G14" l="1"/>
  <c r="AA15"/>
  <c r="AF19"/>
  <c r="AD19"/>
  <c r="AE19"/>
  <c r="AD20"/>
  <c r="AF20"/>
  <c r="AE20"/>
  <c r="AB39"/>
  <c r="AB23"/>
  <c r="AC30"/>
  <c r="AC24"/>
  <c r="T23"/>
  <c r="T31"/>
  <c r="AC31" s="1"/>
  <c r="AB41"/>
  <c r="AA43"/>
  <c r="AA27"/>
  <c r="S18"/>
  <c r="T18" s="1"/>
  <c r="AC18" s="1"/>
  <c r="S26"/>
  <c r="T26" s="1"/>
  <c r="AC26" s="1"/>
  <c r="S42"/>
  <c r="T42" s="1"/>
  <c r="AC42" s="1"/>
  <c r="AA42"/>
  <c r="AA41"/>
  <c r="AA25"/>
  <c r="AC22"/>
  <c r="AA16"/>
  <c r="AB40"/>
  <c r="T20"/>
  <c r="AC20" s="1"/>
  <c r="X14"/>
  <c r="AA18"/>
  <c r="T16"/>
  <c r="AB43"/>
  <c r="AA35"/>
  <c r="T32"/>
  <c r="AC32" s="1"/>
  <c r="AA23"/>
  <c r="AB18"/>
  <c r="M14"/>
  <c r="AB20"/>
  <c r="S38"/>
  <c r="AB38" s="1"/>
  <c r="AA24"/>
  <c r="AA28"/>
  <c r="AA32"/>
  <c r="AA36"/>
  <c r="AA40"/>
  <c r="AA44"/>
  <c r="H14"/>
  <c r="AD24"/>
  <c r="AE24"/>
  <c r="AF24"/>
  <c r="AF17"/>
  <c r="AD17"/>
  <c r="AE17"/>
  <c r="I14"/>
  <c r="R14"/>
  <c r="AF15"/>
  <c r="AE15"/>
  <c r="AD15"/>
  <c r="AF23"/>
  <c r="AD23"/>
  <c r="AE23"/>
  <c r="AD16"/>
  <c r="AE16"/>
  <c r="AF16"/>
  <c r="AF21"/>
  <c r="AD21"/>
  <c r="AE21"/>
  <c r="AD18"/>
  <c r="AE18"/>
  <c r="AF18"/>
  <c r="S19"/>
  <c r="AB19" s="1"/>
  <c r="T25"/>
  <c r="AC25" s="1"/>
  <c r="S25"/>
  <c r="S29"/>
  <c r="AB29" s="1"/>
  <c r="T33"/>
  <c r="S33"/>
  <c r="S37"/>
  <c r="AB37" s="1"/>
  <c r="T41"/>
  <c r="AC41" s="1"/>
  <c r="S41"/>
  <c r="AB32"/>
  <c r="AB30"/>
  <c r="AA17"/>
  <c r="AC16"/>
  <c r="AA21"/>
  <c r="T27"/>
  <c r="T35"/>
  <c r="T43"/>
  <c r="AC23"/>
  <c r="AC27"/>
  <c r="AC35"/>
  <c r="AC43"/>
  <c r="AB33"/>
  <c r="AB25"/>
  <c r="AC40"/>
  <c r="AA33"/>
  <c r="T30"/>
  <c r="Y14"/>
  <c r="AB22"/>
  <c r="S23"/>
  <c r="S15"/>
  <c r="AB15" s="1"/>
  <c r="T40"/>
  <c r="AA22"/>
  <c r="AA26"/>
  <c r="AA30"/>
  <c r="AA38"/>
  <c r="AB35"/>
  <c r="AB27"/>
  <c r="AA37"/>
  <c r="T34"/>
  <c r="AC34" s="1"/>
  <c r="T24"/>
  <c r="S21"/>
  <c r="T21" s="1"/>
  <c r="AC21" s="1"/>
  <c r="Z14"/>
  <c r="AB42"/>
  <c r="S39"/>
  <c r="T39" s="1"/>
  <c r="AC39" s="1"/>
  <c r="AB34"/>
  <c r="S31"/>
  <c r="AB31" s="1"/>
  <c r="AB26"/>
  <c r="AB24"/>
  <c r="AB16"/>
  <c r="T44"/>
  <c r="AC44" s="1"/>
  <c r="AA31"/>
  <c r="T22"/>
  <c r="S17"/>
  <c r="T17" s="1"/>
  <c r="AC17" s="1"/>
  <c r="N14"/>
  <c r="O14"/>
  <c r="S20"/>
  <c r="S28"/>
  <c r="AB28" s="1"/>
  <c r="S36"/>
  <c r="T36" s="1"/>
  <c r="AC36" s="1"/>
  <c r="S44"/>
  <c r="AB44" s="1"/>
  <c r="AC33"/>
  <c r="H46" i="39"/>
  <c r="H45" s="1"/>
  <c r="AG26" i="40" l="1"/>
  <c r="AB21"/>
  <c r="AG31"/>
  <c r="AG36"/>
  <c r="AG22"/>
  <c r="AB17"/>
  <c r="AB14" s="1"/>
  <c r="T37"/>
  <c r="AC37" s="1"/>
  <c r="T29"/>
  <c r="AC29" s="1"/>
  <c r="T19"/>
  <c r="AC19" s="1"/>
  <c r="AG44"/>
  <c r="AB36"/>
  <c r="AG15"/>
  <c r="AA14"/>
  <c r="S14"/>
  <c r="AG32"/>
  <c r="AG41"/>
  <c r="T28"/>
  <c r="AC28" s="1"/>
  <c r="T15"/>
  <c r="AG24"/>
  <c r="AG16"/>
  <c r="T38"/>
  <c r="AC38" s="1"/>
  <c r="AH19" l="1"/>
  <c r="AH38"/>
  <c r="AH28"/>
  <c r="AH42"/>
  <c r="AH22"/>
  <c r="AH40"/>
  <c r="AH26"/>
  <c r="AH16"/>
  <c r="AH44"/>
  <c r="AH41"/>
  <c r="AH27"/>
  <c r="AH24"/>
  <c r="AH18"/>
  <c r="AH15"/>
  <c r="AH30"/>
  <c r="AH39"/>
  <c r="AH23"/>
  <c r="AH25"/>
  <c r="AH37"/>
  <c r="AH20"/>
  <c r="AH33"/>
  <c r="AH35"/>
  <c r="AH34"/>
  <c r="AH43"/>
  <c r="AH32"/>
  <c r="AH31"/>
  <c r="AH29"/>
  <c r="AG20"/>
  <c r="AG19"/>
  <c r="AG34"/>
  <c r="AG39"/>
  <c r="AG29"/>
  <c r="AH21"/>
  <c r="AG28"/>
  <c r="AG18"/>
  <c r="AG40"/>
  <c r="AG33"/>
  <c r="AG27"/>
  <c r="AG17"/>
  <c r="AH36"/>
  <c r="AG38"/>
  <c r="AG37"/>
  <c r="T14"/>
  <c r="AC15"/>
  <c r="AH17"/>
  <c r="AG23"/>
  <c r="AG43"/>
  <c r="AG35"/>
  <c r="AG42"/>
  <c r="AG30"/>
  <c r="AG25"/>
  <c r="AG21"/>
  <c r="AI15" l="1"/>
  <c r="AC14"/>
  <c r="AI34" l="1"/>
  <c r="AI39"/>
  <c r="AI30"/>
  <c r="AI22"/>
  <c r="AI35"/>
  <c r="AI23"/>
  <c r="AI17"/>
  <c r="AI25"/>
  <c r="AI26"/>
  <c r="AI44"/>
  <c r="AI42"/>
  <c r="AI43"/>
  <c r="AI40"/>
  <c r="AI31"/>
  <c r="AI20"/>
  <c r="AI32"/>
  <c r="AI36"/>
  <c r="AI18"/>
  <c r="AI21"/>
  <c r="AI41"/>
  <c r="AI33"/>
  <c r="AI16"/>
  <c r="AI24"/>
  <c r="AI27"/>
  <c r="AI37"/>
  <c r="AI29"/>
  <c r="AI28"/>
  <c r="AI38"/>
  <c r="AI19"/>
  <c r="E22" i="37" l="1"/>
  <c r="E23"/>
  <c r="E24"/>
  <c r="E25"/>
  <c r="E26"/>
  <c r="E27"/>
  <c r="E28"/>
  <c r="E29"/>
  <c r="E30"/>
  <c r="E31"/>
  <c r="E32"/>
  <c r="E33"/>
  <c r="E34"/>
  <c r="E35"/>
  <c r="E36"/>
  <c r="E37"/>
  <c r="E38"/>
  <c r="H48" i="39"/>
  <c r="J38" l="1"/>
  <c r="D6" l="1"/>
  <c r="D15"/>
  <c r="D11"/>
  <c r="D10"/>
  <c r="D9"/>
  <c r="D16"/>
  <c r="D14"/>
  <c r="D12"/>
  <c r="D13"/>
  <c r="D8"/>
  <c r="C16" l="1"/>
  <c r="C5" s="1"/>
  <c r="I25" i="37"/>
  <c r="S27"/>
  <c r="S28"/>
  <c r="S29"/>
  <c r="S30"/>
  <c r="S31"/>
  <c r="S32"/>
  <c r="S33"/>
  <c r="S34"/>
  <c r="S35"/>
  <c r="S36"/>
  <c r="S37"/>
  <c r="S38"/>
  <c r="M22"/>
  <c r="M23"/>
  <c r="M24"/>
  <c r="M25"/>
  <c r="M26"/>
  <c r="M27"/>
  <c r="M28"/>
  <c r="M29"/>
  <c r="M30"/>
  <c r="M31"/>
  <c r="M32"/>
  <c r="M33"/>
  <c r="M34"/>
  <c r="M35"/>
  <c r="M36"/>
  <c r="M37"/>
  <c r="M38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A5" i="39" l="1"/>
  <c r="Q25" i="37" l="1"/>
  <c r="P25"/>
  <c r="N25"/>
  <c r="R23"/>
  <c r="R30"/>
  <c r="R33"/>
  <c r="R34"/>
  <c r="R37"/>
  <c r="Q38"/>
  <c r="Q30"/>
  <c r="Q24"/>
  <c r="Q37"/>
  <c r="Q29"/>
  <c r="P33"/>
  <c r="Q23"/>
  <c r="Q34"/>
  <c r="Q26"/>
  <c r="P24"/>
  <c r="R27"/>
  <c r="Q33"/>
  <c r="R31"/>
  <c r="R38"/>
  <c r="R24"/>
  <c r="R22"/>
  <c r="R36"/>
  <c r="R26"/>
  <c r="R29"/>
  <c r="Q22"/>
  <c r="R25"/>
  <c r="R32"/>
  <c r="R35"/>
  <c r="Q36"/>
  <c r="Q32"/>
  <c r="Q28"/>
  <c r="R28"/>
  <c r="O25"/>
  <c r="S25" s="1"/>
  <c r="Q35"/>
  <c r="Q31"/>
  <c r="Q27"/>
  <c r="N31"/>
  <c r="N38"/>
  <c r="N37"/>
  <c r="N36"/>
  <c r="N35"/>
  <c r="N23"/>
  <c r="N22"/>
  <c r="N29"/>
  <c r="N28"/>
  <c r="N34"/>
  <c r="O22"/>
  <c r="P36"/>
  <c r="N30"/>
  <c r="N33"/>
  <c r="N32"/>
  <c r="N24"/>
  <c r="P37"/>
  <c r="N27"/>
  <c r="O37"/>
  <c r="P32"/>
  <c r="N26"/>
  <c r="O38"/>
  <c r="O26"/>
  <c r="O33"/>
  <c r="O36"/>
  <c r="O32"/>
  <c r="O28"/>
  <c r="O24"/>
  <c r="O35"/>
  <c r="O31"/>
  <c r="O27"/>
  <c r="O23"/>
  <c r="O30"/>
  <c r="P28"/>
  <c r="P35"/>
  <c r="P31"/>
  <c r="P27"/>
  <c r="P23"/>
  <c r="P38"/>
  <c r="P34"/>
  <c r="P30"/>
  <c r="P26"/>
  <c r="P22"/>
  <c r="P29"/>
  <c r="O34"/>
  <c r="O29"/>
  <c r="Q8" l="1"/>
  <c r="N8"/>
  <c r="O8"/>
  <c r="P8"/>
  <c r="R8"/>
  <c r="E9" i="39"/>
  <c r="F9" s="1"/>
  <c r="H9" s="1"/>
  <c r="I9" s="1"/>
  <c r="E8"/>
  <c r="F8" s="1"/>
  <c r="H8" s="1"/>
  <c r="I8" s="1"/>
  <c r="E14"/>
  <c r="F14" s="1"/>
  <c r="H14" s="1"/>
  <c r="I14" s="1"/>
  <c r="E10"/>
  <c r="F10" s="1"/>
  <c r="H10" s="1"/>
  <c r="I10" s="1"/>
  <c r="E13"/>
  <c r="F13" s="1"/>
  <c r="H13" s="1"/>
  <c r="I13" s="1"/>
  <c r="E12"/>
  <c r="F12" s="1"/>
  <c r="H12" s="1"/>
  <c r="I12" s="1"/>
  <c r="E11"/>
  <c r="F11" s="1"/>
  <c r="H11" s="1"/>
  <c r="I11" s="1"/>
  <c r="E6"/>
  <c r="F6" s="1"/>
  <c r="H6" s="1"/>
  <c r="I6" s="1"/>
  <c r="E15"/>
  <c r="F15" s="1"/>
  <c r="H15" s="1"/>
  <c r="I15" s="1"/>
  <c r="S22" i="37"/>
  <c r="S23"/>
  <c r="S26"/>
  <c r="S24"/>
  <c r="E16" i="39"/>
  <c r="F16" s="1"/>
  <c r="H16" s="1"/>
  <c r="I16" s="1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22" i="36" l="1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<sst xmlns="http://schemas.openxmlformats.org/spreadsheetml/2006/main" count="317" uniqueCount="192">
  <si>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</si>
  <si>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</si>
  <si>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</si>
  <si>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</si>
  <si>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</si>
  <si>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</si>
  <si>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</si>
  <si>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</si>
  <si>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</si>
  <si>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</si>
  <si>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</si>
  <si>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</si>
  <si>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</si>
  <si>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</si>
  <si>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</si>
  <si>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</si>
  <si>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</si>
  <si>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</si>
  <si>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</si>
  <si>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</si>
  <si>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</si>
  <si>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</si>
  <si>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</si>
  <si>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</si>
  <si>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</si>
  <si>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</si>
  <si>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</si>
  <si>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</si>
  <si>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</si>
  <si>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</si>
  <si>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</si>
  <si>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</si>
  <si>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</si>
  <si>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</si>
  <si>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</si>
  <si>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</si>
  <si>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</si>
  <si>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</si>
  <si>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</si>
  <si>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</si>
  <si>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</si>
  <si>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</si>
  <si>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</si>
  <si>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</si>
  <si>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</si>
  <si>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</si>
  <si>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</si>
  <si>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</si>
  <si>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</si>
  <si>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</si>
  <si>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</si>
  <si>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</si>
  <si>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</si>
  <si>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</si>
  <si>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</si>
  <si>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</si>
  <si>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</si>
  <si>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</si>
  <si>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</si>
  <si>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</si>
  <si>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</si>
  <si>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</si>
  <si>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</si>
  <si>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</si>
  <si>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</si>
  <si>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</si>
  <si>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</si>
  <si>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</si>
  <si>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</si>
  <si>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</si>
  <si>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</si>
  <si>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</si>
  <si>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</si>
  <si>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</si>
  <si>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</si>
  <si>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</si>
  <si>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</si>
  <si>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</si>
  <si>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</si>
  <si>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</si>
  <si>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</si>
  <si>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</si>
  <si>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</si>
  <si>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</si>
  <si>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</si>
  <si>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</si>
  <si>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</si>
  <si>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</si>
  <si>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</si>
  <si>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</si>
  <si>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</si>
  <si>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</si>
  <si>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</si>
  <si>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</si>
  <si>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</si>
  <si>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</si>
  <si>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</si>
  <si>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</si>
  <si>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</si>
  <si>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</si>
  <si>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</si>
  <si>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</si>
  <si>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</si>
  <si>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</si>
  <si>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</si>
  <si>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</si>
  <si>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</si>
  <si>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</si>
  <si>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</si>
  <si>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</si>
  <si>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</si>
  <si>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</si>
  <si>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</si>
  <si>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</si>
  <si>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</si>
  <si>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</si>
  <si>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</si>
  <si>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</si>
  <si>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</si>
  <si>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</si>
  <si>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</si>
  <si>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</si>
  <si>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</si>
  <si>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</si>
  <si>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</si>
  <si>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</si>
  <si>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</si>
  <si>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</si>
  <si>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</si>
  <si>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</si>
  <si>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</si>
  <si>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</si>
  <si>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</si>
  <si>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</si>
  <si>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</si>
  <si>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</si>
  <si>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</si>
  <si>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</si>
  <si>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</si>
  <si>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</si>
  <si>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</si>
  <si>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</si>
  <si>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</si>
  <si>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</si>
  <si>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</si>
  <si>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</si>
  <si>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</si>
  <si>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</si>
  <si>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</si>
  <si>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</si>
  <si>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</si>
  <si>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</si>
  <si>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</si>
  <si>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</si>
  <si>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</si>
  <si>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</si>
  <si>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</si>
  <si>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</si>
  <si>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</si>
  <si>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</si>
  <si>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</si>
  <si>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</si>
  <si>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</si>
  <si>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</si>
  <si>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</si>
  <si>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</si>
  <si>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</si>
  <si>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</si>
  <si>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</si>
  <si>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</si>
  <si>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</si>
  <si>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</si>
  <si>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</si>
  <si>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</si>
  <si>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</si>
  <si>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</si>
  <si>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</si>
  <si>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на 01.01.2024</t>
  </si>
  <si>
    <t>2023
(поступления)</t>
  </si>
  <si>
    <t>1 полугодие 2024
(поступления)</t>
  </si>
  <si>
    <t>223 (потребность МО)</t>
  </si>
  <si>
    <t>ГПХ (потребность МО)</t>
  </si>
  <si>
    <t>благоустройство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</si>
  <si>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</si>
  <si>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</si>
  <si>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</si>
  <si>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211,213 (оценка ФУ)</t>
  </si>
  <si>
    <t>первичные меры ПБ 0113 (потребность МО)</t>
  </si>
  <si>
    <t>РАСЧЕТ ДОТАЦИИ НА ВЫРАВНИВАНИЕ БЮДЖЕТНОЙ ОБЕСПЕЧЕННОСТИ ПОСЕЛЕНИЙ НА 2027 ГОД</t>
  </si>
  <si>
    <t>Оценка расходов поселений на реализацию ВМЗ по обеспечению деятельности муниципальной пожарной службы, учереждений хозяйственного обслуживания</t>
  </si>
  <si>
    <t>Оценка расходов поселений на обеспечение деятельности муниципальной пожарной службы, учереждений хозяйственного обслуживания (0310, 0113)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</si>
  <si>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 (0800)</t>
    </r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</si>
</sst>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9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68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5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4" fontId="60" fillId="26" borderId="1" xfId="0" applyNumberFormat="1" applyFont="1" applyFill="1" applyBorder="1"/>
    <xf numFmtId="0" fontId="60" fillId="26" borderId="1" xfId="0" applyFont="1" applyFill="1" applyBorder="1"/>
    <xf numFmtId="0" fontId="63" fillId="0" borderId="0" xfId="13" applyFont="1" applyFill="1" applyAlignment="1">
      <alignment horizontal="center" vertical="center" wrapText="1"/>
    </xf>
    <xf numFmtId="169" fontId="60" fillId="0" borderId="32" xfId="103" applyNumberFormat="1" applyFont="1" applyFill="1" applyBorder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0" fillId="0" borderId="33" xfId="103" applyNumberFormat="1" applyFont="1" applyFill="1" applyBorder="1"/>
    <xf numFmtId="0" fontId="59" fillId="0" borderId="24" xfId="10" applyNumberFormat="1" applyFont="1" applyFill="1" applyBorder="1" applyAlignment="1">
      <alignment horizontal="center" vertical="center" shrinkToFit="1"/>
    </xf>
    <xf numFmtId="1" fontId="59" fillId="0" borderId="1" xfId="9" applyNumberFormat="1" applyFont="1" applyFill="1" applyBorder="1" applyAlignment="1">
      <alignment horizontal="center" vertical="center" wrapText="1"/>
    </xf>
    <xf numFmtId="3" fontId="43" fillId="0" borderId="1" xfId="9" applyNumberFormat="1" applyFont="1" applyFill="1" applyBorder="1" applyProtection="1"/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3" fontId="75" fillId="0" borderId="1" xfId="13" applyNumberFormat="1" applyFont="1" applyFill="1" applyBorder="1" applyAlignment="1">
      <alignment horizontal="center" vertical="center"/>
    </xf>
    <xf numFmtId="0" fontId="74" fillId="0" borderId="1" xfId="13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49" fontId="60" fillId="0" borderId="13" xfId="9" applyNumberFormat="1" applyFont="1" applyFill="1" applyBorder="1" applyAlignment="1">
      <alignment horizontal="center" vertical="center" wrapText="1"/>
    </xf>
    <xf numFmtId="49" fontId="60" fillId="0" borderId="14" xfId="9" applyNumberFormat="1" applyFont="1" applyFill="1" applyBorder="1" applyAlignment="1">
      <alignment horizontal="center" vertical="center" wrapText="1"/>
    </xf>
    <xf numFmtId="1" fontId="59" fillId="0" borderId="38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0" fontId="94" fillId="0" borderId="31" xfId="103" applyFont="1" applyFill="1" applyBorder="1" applyAlignment="1">
      <alignment horizontal="left"/>
    </xf>
    <xf numFmtId="0" fontId="94" fillId="0" borderId="32" xfId="103" applyFont="1" applyFill="1" applyBorder="1" applyAlignment="1">
      <alignment horizontal="left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36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37" xfId="9" applyNumberFormat="1" applyFont="1" applyFill="1" applyBorder="1" applyAlignment="1">
      <alignment horizontal="center" vertical="center" wrapText="1"/>
    </xf>
    <xf numFmtId="1" fontId="59" fillId="0" borderId="29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0" xfId="103" applyFont="1" applyFill="1" applyBorder="1" applyAlignment="1">
      <alignment horizontal="center"/>
    </xf>
    <xf numFmtId="1" fontId="59" fillId="0" borderId="35" xfId="9" applyNumberFormat="1" applyFont="1" applyFill="1" applyBorder="1" applyAlignment="1">
      <alignment horizontal="center" vertical="center" wrapText="1"/>
    </xf>
    <xf numFmtId="1" fontId="59" fillId="0" borderId="24" xfId="9" applyNumberFormat="1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3" fontId="75" fillId="0" borderId="1" xfId="0" applyNumberFormat="1" applyFont="1" applyFill="1" applyBorder="1" applyAlignment="1">
      <alignment vertical="center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2" name="TextBox 21"/>
        <xdr:cNvSpPr txBox="1"/>
      </xdr:nvSpPr>
      <xdr:spPr>
        <a:xfrm>
          <a:off x="7816579" y="4597757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23" name="TextBox 22"/>
        <xdr:cNvSpPr txBox="1"/>
      </xdr:nvSpPr>
      <xdr:spPr>
        <a:xfrm>
          <a:off x="12455011" y="4608341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24" name="TextBox 23"/>
        <xdr:cNvSpPr txBox="1"/>
      </xdr:nvSpPr>
      <xdr:spPr>
        <a:xfrm>
          <a:off x="20865763" y="4618923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25" name="TextBox 24"/>
        <xdr:cNvSpPr txBox="1"/>
      </xdr:nvSpPr>
      <xdr:spPr>
        <a:xfrm>
          <a:off x="16218068" y="4629507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26" name="TextBox 25"/>
        <xdr:cNvSpPr txBox="1"/>
      </xdr:nvSpPr>
      <xdr:spPr>
        <a:xfrm>
          <a:off x="4130288" y="4587172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5029514" y="460833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28" name="TextBox 27"/>
        <xdr:cNvSpPr txBox="1"/>
      </xdr:nvSpPr>
      <xdr:spPr>
        <a:xfrm>
          <a:off x="6171906" y="4597756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7763662" y="1445745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30" name="TextBox 29"/>
        <xdr:cNvSpPr txBox="1"/>
      </xdr:nvSpPr>
      <xdr:spPr>
        <a:xfrm>
          <a:off x="9260416" y="4608340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9913545" y="4608340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32" name="TextBox 31"/>
        <xdr:cNvSpPr txBox="1"/>
      </xdr:nvSpPr>
      <xdr:spPr>
        <a:xfrm>
          <a:off x="10894756" y="4597757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2317428" y="1456329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16165151" y="1456330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0729501" y="1466913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36" name="TextBox 35"/>
        <xdr:cNvSpPr txBox="1"/>
      </xdr:nvSpPr>
      <xdr:spPr>
        <a:xfrm>
          <a:off x="13975579" y="4603049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14569178" y="461495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38" name="TextBox 37"/>
        <xdr:cNvSpPr txBox="1"/>
      </xdr:nvSpPr>
      <xdr:spPr>
        <a:xfrm>
          <a:off x="17918552" y="4579236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18379602" y="459114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40" name="TextBox 39"/>
        <xdr:cNvSpPr txBox="1"/>
      </xdr:nvSpPr>
      <xdr:spPr>
        <a:xfrm>
          <a:off x="19386205" y="4592465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41" name="TextBox 40"/>
        <xdr:cNvSpPr txBox="1"/>
      </xdr:nvSpPr>
      <xdr:spPr>
        <a:xfrm>
          <a:off x="13058474" y="6901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47" sqref="A47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" style="71"/>
    <col min="16384" max="16384" width="9.140625" style="71" customWidth="1"/>
  </cols>
  <sheetData>
    <row r="1" spans="1:38" s="81" customFormat="1" ht="26.25" customHeight="1">
      <c r="B1" s="209" t="s">
        <v>104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16" t="s">
        <v>120</v>
      </c>
      <c r="C2" s="217"/>
      <c r="D2" s="83">
        <v>2025</v>
      </c>
      <c r="E2" s="83">
        <v>2026</v>
      </c>
      <c r="F2" s="84">
        <v>2027</v>
      </c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8" s="81" customFormat="1" ht="21.75" customHeight="1">
      <c r="B3" s="218"/>
      <c r="C3" s="219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1" customFormat="1" ht="20.45" customHeight="1">
      <c r="A4" s="208" t="s">
        <v>105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214" t="s">
        <v>106</v>
      </c>
      <c r="C6" s="205" t="s">
        <v>107</v>
      </c>
      <c r="D6" s="205" t="s">
        <v>107</v>
      </c>
      <c r="E6" s="205" t="s">
        <v>107</v>
      </c>
      <c r="F6" s="205" t="s">
        <v>107</v>
      </c>
      <c r="G6" s="215"/>
      <c r="H6" s="215"/>
      <c r="I6" s="215"/>
      <c r="J6" s="205" t="s">
        <v>107</v>
      </c>
      <c r="K6" s="205" t="s">
        <v>107</v>
      </c>
      <c r="L6" s="205" t="s">
        <v>107</v>
      </c>
      <c r="M6" s="204"/>
      <c r="N6" s="204"/>
      <c r="O6" s="204"/>
      <c r="P6" s="205" t="s">
        <v>107</v>
      </c>
      <c r="Q6" s="205" t="s">
        <v>107</v>
      </c>
      <c r="R6" s="207"/>
      <c r="S6" s="207"/>
      <c r="T6" s="207"/>
      <c r="U6" s="205" t="s">
        <v>107</v>
      </c>
      <c r="V6" s="205" t="s">
        <v>107</v>
      </c>
      <c r="W6" s="205" t="s">
        <v>107</v>
      </c>
      <c r="X6" s="204"/>
      <c r="Y6" s="204"/>
      <c r="Z6" s="204"/>
    </row>
    <row r="7" spans="1:38" ht="12.95" customHeight="1">
      <c r="B7" s="214"/>
      <c r="C7" s="205"/>
      <c r="D7" s="205"/>
      <c r="E7" s="205"/>
      <c r="F7" s="205"/>
      <c r="G7" s="83">
        <v>2025</v>
      </c>
      <c r="H7" s="83">
        <v>2026</v>
      </c>
      <c r="I7" s="84">
        <v>2027</v>
      </c>
      <c r="J7" s="205"/>
      <c r="K7" s="205"/>
      <c r="L7" s="205"/>
      <c r="M7" s="83">
        <v>2025</v>
      </c>
      <c r="N7" s="83">
        <v>2026</v>
      </c>
      <c r="O7" s="84">
        <v>2027</v>
      </c>
      <c r="P7" s="205"/>
      <c r="Q7" s="205"/>
      <c r="R7" s="83">
        <v>2025</v>
      </c>
      <c r="S7" s="83">
        <v>2026</v>
      </c>
      <c r="T7" s="84">
        <v>2027</v>
      </c>
      <c r="U7" s="205"/>
      <c r="V7" s="205"/>
      <c r="W7" s="205"/>
      <c r="X7" s="83">
        <v>2025</v>
      </c>
      <c r="Y7" s="83">
        <v>2026</v>
      </c>
      <c r="Z7" s="84">
        <v>2027</v>
      </c>
    </row>
    <row r="8" spans="1:38" ht="54.75" customHeight="1">
      <c r="B8" s="214"/>
      <c r="C8" s="205"/>
      <c r="D8" s="205"/>
      <c r="E8" s="205"/>
      <c r="F8" s="205"/>
      <c r="G8" s="85">
        <v>11194</v>
      </c>
      <c r="H8" s="85">
        <v>11640</v>
      </c>
      <c r="I8" s="85">
        <v>12078</v>
      </c>
      <c r="J8" s="205"/>
      <c r="K8" s="205"/>
      <c r="L8" s="205"/>
      <c r="M8" s="85">
        <v>1414</v>
      </c>
      <c r="N8" s="85">
        <v>1414</v>
      </c>
      <c r="O8" s="85">
        <v>1414</v>
      </c>
      <c r="P8" s="205"/>
      <c r="Q8" s="205"/>
      <c r="R8" s="85">
        <v>378</v>
      </c>
      <c r="S8" s="85">
        <v>228</v>
      </c>
      <c r="T8" s="85">
        <v>71</v>
      </c>
      <c r="U8" s="205"/>
      <c r="V8" s="205"/>
      <c r="W8" s="205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.6" customHeight="1">
      <c r="A11" s="206" t="s">
        <v>108</v>
      </c>
      <c r="B11" s="206" t="s">
        <v>109</v>
      </c>
      <c r="C11" s="93" t="s">
        <v>110</v>
      </c>
      <c r="D11" s="200" t="s">
        <v>111</v>
      </c>
      <c r="E11" s="201"/>
      <c r="F11" s="201"/>
      <c r="G11" s="201"/>
      <c r="H11" s="201"/>
      <c r="I11" s="202"/>
      <c r="J11" s="200" t="s">
        <v>112</v>
      </c>
      <c r="K11" s="201"/>
      <c r="L11" s="201"/>
      <c r="M11" s="201"/>
      <c r="N11" s="201"/>
      <c r="O11" s="202"/>
      <c r="P11" s="200" t="s">
        <v>113</v>
      </c>
      <c r="Q11" s="201"/>
      <c r="R11" s="201"/>
      <c r="S11" s="201"/>
      <c r="T11" s="202"/>
      <c r="U11" s="200" t="s">
        <v>114</v>
      </c>
      <c r="V11" s="201"/>
      <c r="W11" s="201"/>
      <c r="X11" s="201"/>
      <c r="Y11" s="201"/>
      <c r="Z11" s="202"/>
      <c r="AA11" s="191" t="s">
        <v>115</v>
      </c>
      <c r="AB11" s="191"/>
      <c r="AC11" s="192"/>
      <c r="AD11" s="190" t="s">
        <v>116</v>
      </c>
      <c r="AE11" s="191"/>
      <c r="AF11" s="192"/>
      <c r="AG11" s="196" t="s">
        <v>117</v>
      </c>
      <c r="AH11" s="196"/>
      <c r="AI11" s="196"/>
      <c r="AJ11" s="210" t="s">
        <v>136</v>
      </c>
      <c r="AK11" s="210" t="s">
        <v>137</v>
      </c>
      <c r="AL11" s="212" t="s">
        <v>138</v>
      </c>
    </row>
    <row r="12" spans="1:38" s="89" customFormat="1" ht="28.5" customHeight="1">
      <c r="A12" s="206"/>
      <c r="B12" s="206"/>
      <c r="C12" s="94" t="s">
        <v>118</v>
      </c>
      <c r="D12" s="95"/>
      <c r="E12" s="96"/>
      <c r="F12" s="96"/>
      <c r="G12" s="197"/>
      <c r="H12" s="198"/>
      <c r="I12" s="199"/>
      <c r="J12" s="95"/>
      <c r="K12" s="96"/>
      <c r="L12" s="96"/>
      <c r="M12" s="197"/>
      <c r="N12" s="198"/>
      <c r="O12" s="199"/>
      <c r="P12" s="203"/>
      <c r="Q12" s="198"/>
      <c r="R12" s="97"/>
      <c r="S12" s="97"/>
      <c r="T12" s="98"/>
      <c r="U12" s="95"/>
      <c r="V12" s="96"/>
      <c r="W12" s="96"/>
      <c r="X12" s="197"/>
      <c r="Y12" s="198"/>
      <c r="Z12" s="199"/>
      <c r="AA12" s="194"/>
      <c r="AB12" s="194"/>
      <c r="AC12" s="195"/>
      <c r="AD12" s="193"/>
      <c r="AE12" s="194"/>
      <c r="AF12" s="195"/>
      <c r="AG12" s="196"/>
      <c r="AH12" s="196"/>
      <c r="AI12" s="196"/>
      <c r="AJ12" s="211"/>
      <c r="AK12" s="211"/>
      <c r="AL12" s="213"/>
    </row>
    <row r="13" spans="1:38" ht="63.75">
      <c r="A13" s="206"/>
      <c r="B13" s="206"/>
      <c r="C13" s="94" t="s">
        <v>177</v>
      </c>
      <c r="D13" s="99" t="s">
        <v>174</v>
      </c>
      <c r="E13" s="100" t="s">
        <v>178</v>
      </c>
      <c r="F13" s="101" t="s">
        <v>179</v>
      </c>
      <c r="G13" s="83">
        <v>2025</v>
      </c>
      <c r="H13" s="83">
        <v>2026</v>
      </c>
      <c r="I13" s="84">
        <v>2027</v>
      </c>
      <c r="J13" s="99" t="s">
        <v>174</v>
      </c>
      <c r="K13" s="100" t="s">
        <v>178</v>
      </c>
      <c r="L13" s="101" t="s">
        <v>179</v>
      </c>
      <c r="M13" s="83">
        <v>2025</v>
      </c>
      <c r="N13" s="83">
        <v>2026</v>
      </c>
      <c r="O13" s="84">
        <v>2027</v>
      </c>
      <c r="P13" s="99" t="s">
        <v>174</v>
      </c>
      <c r="Q13" s="100" t="s">
        <v>178</v>
      </c>
      <c r="R13" s="83">
        <v>2025</v>
      </c>
      <c r="S13" s="83">
        <v>2026</v>
      </c>
      <c r="T13" s="84">
        <v>2027</v>
      </c>
      <c r="U13" s="99" t="s">
        <v>174</v>
      </c>
      <c r="V13" s="100" t="s">
        <v>178</v>
      </c>
      <c r="W13" s="101" t="s">
        <v>179</v>
      </c>
      <c r="X13" s="83">
        <v>2025</v>
      </c>
      <c r="Y13" s="83">
        <v>2026</v>
      </c>
      <c r="Z13" s="84">
        <v>2027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12070</v>
      </c>
      <c r="D14" s="106">
        <f t="shared" si="0"/>
        <v>195702</v>
      </c>
      <c r="E14" s="105">
        <f t="shared" si="0"/>
        <v>367010</v>
      </c>
      <c r="F14" s="105">
        <f t="shared" si="0"/>
        <v>109516</v>
      </c>
      <c r="G14" s="105">
        <f t="shared" si="0"/>
        <v>11193.999999999998</v>
      </c>
      <c r="H14" s="105">
        <f t="shared" si="0"/>
        <v>11640</v>
      </c>
      <c r="I14" s="107">
        <f t="shared" si="0"/>
        <v>12077.999999999998</v>
      </c>
      <c r="J14" s="106">
        <f t="shared" si="0"/>
        <v>5984</v>
      </c>
      <c r="K14" s="105">
        <f t="shared" si="0"/>
        <v>5701</v>
      </c>
      <c r="L14" s="105">
        <f t="shared" si="0"/>
        <v>5947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1428</v>
      </c>
      <c r="Q14" s="105">
        <f t="shared" si="0"/>
        <v>1658</v>
      </c>
      <c r="R14" s="105">
        <f t="shared" si="0"/>
        <v>378.01983124970099</v>
      </c>
      <c r="S14" s="105">
        <f t="shared" si="0"/>
        <v>227.86848439706225</v>
      </c>
      <c r="T14" s="107">
        <f t="shared" si="0"/>
        <v>71.280795708540893</v>
      </c>
      <c r="U14" s="106">
        <f t="shared" si="0"/>
        <v>6037</v>
      </c>
      <c r="V14" s="105">
        <f t="shared" si="0"/>
        <v>9001</v>
      </c>
      <c r="W14" s="105">
        <f t="shared" si="0"/>
        <v>1282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20356.019831249694</v>
      </c>
      <c r="AB14" s="105">
        <f t="shared" si="0"/>
        <v>20651.868484397066</v>
      </c>
      <c r="AC14" s="105">
        <f t="shared" si="0"/>
        <v>20933.280795708542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125</v>
      </c>
      <c r="C15" s="189">
        <v>1603</v>
      </c>
      <c r="D15" s="267">
        <v>14513</v>
      </c>
      <c r="E15" s="267">
        <v>14970</v>
      </c>
      <c r="F15" s="267">
        <v>8559</v>
      </c>
      <c r="G15" s="113">
        <f>$G$8*((0.3*D15/$D$14)+(0.35*E15/$E$14)+(0.35*F15/$F$14))</f>
        <v>715.0426762866357</v>
      </c>
      <c r="H15" s="113">
        <f t="shared" ref="H15:H44" si="1">$H$8*((0.3*D15/$D$14)+(0.35*E15/$E$14)+(0.35*F15/$F$14))</f>
        <v>743.5319592617866</v>
      </c>
      <c r="I15" s="114">
        <f t="shared" ref="I15:I44" si="2">$I$8*((0.3*D15/$D$14)+(0.35*E15/$E$14)+(0.35*F15/$F$14))</f>
        <v>771.51022370823523</v>
      </c>
      <c r="J15" s="267">
        <v>0</v>
      </c>
      <c r="K15" s="267">
        <v>0</v>
      </c>
      <c r="L15" s="267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267">
        <v>107</v>
      </c>
      <c r="Q15" s="267">
        <v>135</v>
      </c>
      <c r="R15" s="115">
        <f>$M$8*((0.45*P15/$J$14)+(0.55*Q15/$K$14))</f>
        <v>29.793670160713901</v>
      </c>
      <c r="S15" s="115">
        <f>$M$8*((0.45*Q15/$J$14)+(0.55*R15/$K$14))</f>
        <v>18.419323587315677</v>
      </c>
      <c r="T15" s="115">
        <f>$M$8*((0.45*R15/$J$14)+(0.55*S15/$K$14))</f>
        <v>5.6807327389435871</v>
      </c>
      <c r="U15" s="267">
        <v>562</v>
      </c>
      <c r="V15" s="267">
        <v>775</v>
      </c>
      <c r="W15" s="267">
        <v>143</v>
      </c>
      <c r="X15" s="115">
        <f t="shared" ref="X15:X44" si="6">$X$8*((0.3*U15/$U$14)+(0.35*V15/$V$14)+(0.35*W15/$W$14))</f>
        <v>715.65560161387737</v>
      </c>
      <c r="Y15" s="115">
        <f t="shared" ref="Y15:Y44" si="7">$Y$8*((0.3*U15/$U$14)+(0.35*V15/$V$14)+(0.35*W15/$W$14))</f>
        <v>715.65560161387737</v>
      </c>
      <c r="Z15" s="116">
        <f t="shared" ref="Z15:Z44" si="8">$Z$8*((0.3*U15/$U$14)+(0.35*V15/$V$14)+(0.35*W15/$W$14))</f>
        <v>715.65560161387737</v>
      </c>
      <c r="AA15" s="117">
        <f t="shared" ref="AA15:AC44" si="9">G15+M15+X15+R15</f>
        <v>1460.4919480612268</v>
      </c>
      <c r="AB15" s="113">
        <f t="shared" si="9"/>
        <v>1477.6068844629797</v>
      </c>
      <c r="AC15" s="113">
        <f t="shared" si="9"/>
        <v>1492.8465580610562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0">AA15/C15*$C$14/$AA$14*AD15</f>
        <v>6.0505948318730504E-2</v>
      </c>
      <c r="AH15" s="119">
        <f t="shared" ref="AH15:AH44" si="11">AB15/C15*$C$14/$AB$14*AE15</f>
        <v>6.0338057646738559E-2</v>
      </c>
      <c r="AI15" s="119">
        <f t="shared" ref="AI15:AI44" si="12">AC15/C15*$C$14/$AC$14*AF15</f>
        <v>6.014086116341464E-2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127</v>
      </c>
      <c r="C16" s="189">
        <v>197</v>
      </c>
      <c r="D16" s="267">
        <v>2263</v>
      </c>
      <c r="E16" s="267">
        <v>3195</v>
      </c>
      <c r="F16" s="267">
        <v>1464</v>
      </c>
      <c r="G16" s="113">
        <f t="shared" ref="G16:G44" si="13">$G$8*((0.3*D16/$D$14)+(0.35*E16/$E$14)+(0.35*F16/$F$14))</f>
        <v>125.31389698799127</v>
      </c>
      <c r="H16" s="113">
        <f t="shared" si="1"/>
        <v>130.30675012865984</v>
      </c>
      <c r="I16" s="114">
        <f t="shared" si="2"/>
        <v>135.21004536545993</v>
      </c>
      <c r="J16" s="267">
        <v>0</v>
      </c>
      <c r="K16" s="267">
        <v>0</v>
      </c>
      <c r="L16" s="267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267">
        <v>15</v>
      </c>
      <c r="Q16" s="267">
        <v>18</v>
      </c>
      <c r="R16" s="115">
        <f t="shared" ref="R16:T31" si="14">$M$8*((0.45*P16/$J$14)+(0.55*Q16/$K$14))</f>
        <v>4.0504672959383239</v>
      </c>
      <c r="S16" s="115">
        <f t="shared" si="14"/>
        <v>2.4665471462944213</v>
      </c>
      <c r="T16" s="115">
        <f t="shared" si="14"/>
        <v>0.76717379207912706</v>
      </c>
      <c r="U16" s="267">
        <v>14</v>
      </c>
      <c r="V16" s="267">
        <v>24</v>
      </c>
      <c r="W16" s="267">
        <v>1</v>
      </c>
      <c r="X16" s="115">
        <f t="shared" si="6"/>
        <v>14.017374088479695</v>
      </c>
      <c r="Y16" s="115">
        <f t="shared" si="7"/>
        <v>14.017374088479695</v>
      </c>
      <c r="Z16" s="116">
        <f t="shared" si="8"/>
        <v>14.017374088479695</v>
      </c>
      <c r="AA16" s="117">
        <f t="shared" si="9"/>
        <v>143.38173837240927</v>
      </c>
      <c r="AB16" s="113">
        <f t="shared" si="9"/>
        <v>146.79067136343397</v>
      </c>
      <c r="AC16" s="113">
        <f t="shared" si="9"/>
        <v>149.99459324601875</v>
      </c>
      <c r="AD16" s="118">
        <f t="shared" ref="AD16:AD24" si="15">SUM(AJ16*AK16)</f>
        <v>3.2000000000000001E-2</v>
      </c>
      <c r="AE16" s="118">
        <f t="shared" ref="AE16:AE24" si="16">SUM(AJ16*AK16)</f>
        <v>3.2000000000000001E-2</v>
      </c>
      <c r="AF16" s="118">
        <f t="shared" ref="AF16:AF24" si="17">SUM(AJ16*AK16)</f>
        <v>3.2000000000000001E-2</v>
      </c>
      <c r="AG16" s="119">
        <f t="shared" si="10"/>
        <v>1.3809946574542958E-2</v>
      </c>
      <c r="AH16" s="119">
        <f t="shared" si="11"/>
        <v>1.3935742992318E-2</v>
      </c>
      <c r="AI16" s="119">
        <f t="shared" si="12"/>
        <v>1.4048479686347428E-2</v>
      </c>
      <c r="AJ16" s="120">
        <v>0.8</v>
      </c>
      <c r="AK16" s="69">
        <f t="shared" ref="AK16:AK24" si="18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128</v>
      </c>
      <c r="C17" s="189">
        <v>2792</v>
      </c>
      <c r="D17" s="267">
        <v>34009</v>
      </c>
      <c r="E17" s="267">
        <v>42525</v>
      </c>
      <c r="F17" s="267">
        <v>21261</v>
      </c>
      <c r="G17" s="113">
        <f t="shared" si="13"/>
        <v>1798.1541732296218</v>
      </c>
      <c r="H17" s="113">
        <f t="shared" si="1"/>
        <v>1869.7976216180809</v>
      </c>
      <c r="I17" s="114">
        <f t="shared" si="2"/>
        <v>1940.155985730514</v>
      </c>
      <c r="J17" s="267">
        <v>185</v>
      </c>
      <c r="K17" s="267">
        <v>266</v>
      </c>
      <c r="L17" s="267">
        <v>140</v>
      </c>
      <c r="M17" s="115">
        <f t="shared" si="3"/>
        <v>47.856334280753693</v>
      </c>
      <c r="N17" s="115">
        <f t="shared" si="4"/>
        <v>47.856334280753693</v>
      </c>
      <c r="O17" s="116">
        <f t="shared" si="5"/>
        <v>47.856334280753693</v>
      </c>
      <c r="P17" s="267">
        <v>427</v>
      </c>
      <c r="Q17" s="267">
        <v>442</v>
      </c>
      <c r="R17" s="115">
        <f t="shared" si="14"/>
        <v>105.69971000549205</v>
      </c>
      <c r="S17" s="115">
        <f t="shared" si="14"/>
        <v>61.418422253416196</v>
      </c>
      <c r="T17" s="115">
        <f t="shared" si="14"/>
        <v>19.617799489763811</v>
      </c>
      <c r="U17" s="267">
        <v>1914</v>
      </c>
      <c r="V17" s="267">
        <v>3039</v>
      </c>
      <c r="W17" s="267">
        <v>259</v>
      </c>
      <c r="X17" s="115">
        <f t="shared" si="6"/>
        <v>2093.0320851069832</v>
      </c>
      <c r="Y17" s="115">
        <f t="shared" si="7"/>
        <v>2093.0320851069832</v>
      </c>
      <c r="Z17" s="116">
        <f t="shared" si="8"/>
        <v>2093.0320851069832</v>
      </c>
      <c r="AA17" s="117">
        <f t="shared" si="9"/>
        <v>4044.7423026228507</v>
      </c>
      <c r="AB17" s="113">
        <f t="shared" si="9"/>
        <v>4072.1044632592343</v>
      </c>
      <c r="AC17" s="113">
        <f t="shared" si="9"/>
        <v>4100.6622046080147</v>
      </c>
      <c r="AD17" s="118">
        <f t="shared" si="15"/>
        <v>0.128</v>
      </c>
      <c r="AE17" s="118">
        <f t="shared" si="16"/>
        <v>0.128</v>
      </c>
      <c r="AF17" s="118">
        <f t="shared" si="17"/>
        <v>0.128</v>
      </c>
      <c r="AG17" s="119">
        <f t="shared" si="10"/>
        <v>0.10995116053148968</v>
      </c>
      <c r="AH17" s="119">
        <f t="shared" si="11"/>
        <v>0.10910920356576231</v>
      </c>
      <c r="AI17" s="119">
        <f t="shared" si="12"/>
        <v>0.10839731432213909</v>
      </c>
      <c r="AJ17" s="120">
        <v>0.8</v>
      </c>
      <c r="AK17" s="69">
        <f t="shared" si="18"/>
        <v>0.16</v>
      </c>
      <c r="AL17" s="103">
        <v>8</v>
      </c>
    </row>
    <row r="18" spans="1:38" s="121" customFormat="1" ht="15.75">
      <c r="A18" s="65">
        <v>5</v>
      </c>
      <c r="B18" s="70" t="s">
        <v>129</v>
      </c>
      <c r="C18" s="189">
        <v>965</v>
      </c>
      <c r="D18" s="267">
        <v>9490</v>
      </c>
      <c r="E18" s="267">
        <v>10303</v>
      </c>
      <c r="F18" s="267">
        <v>6631</v>
      </c>
      <c r="G18" s="113">
        <f t="shared" si="13"/>
        <v>510.05450668182397</v>
      </c>
      <c r="H18" s="113">
        <f t="shared" si="1"/>
        <v>530.37649256534132</v>
      </c>
      <c r="I18" s="114">
        <f t="shared" si="2"/>
        <v>550.33395852269689</v>
      </c>
      <c r="J18" s="267">
        <v>0</v>
      </c>
      <c r="K18" s="267">
        <v>0</v>
      </c>
      <c r="L18" s="267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267">
        <v>102</v>
      </c>
      <c r="Q18" s="267">
        <v>109</v>
      </c>
      <c r="R18" s="115">
        <f t="shared" si="14"/>
        <v>25.715221113520755</v>
      </c>
      <c r="S18" s="115">
        <f t="shared" si="14"/>
        <v>15.098290870625206</v>
      </c>
      <c r="T18" s="115">
        <f t="shared" si="14"/>
        <v>4.7940191856874748</v>
      </c>
      <c r="U18" s="267">
        <v>264</v>
      </c>
      <c r="V18" s="267">
        <v>344</v>
      </c>
      <c r="W18" s="267">
        <v>33</v>
      </c>
      <c r="X18" s="115">
        <f t="shared" si="6"/>
        <v>261.67001330576397</v>
      </c>
      <c r="Y18" s="115">
        <f t="shared" si="7"/>
        <v>261.67001330576397</v>
      </c>
      <c r="Z18" s="116">
        <f t="shared" si="8"/>
        <v>261.67001330576397</v>
      </c>
      <c r="AA18" s="117">
        <f t="shared" si="9"/>
        <v>797.43974110110867</v>
      </c>
      <c r="AB18" s="113">
        <f t="shared" si="9"/>
        <v>807.14479674173049</v>
      </c>
      <c r="AC18" s="113">
        <f t="shared" si="9"/>
        <v>816.79799101414835</v>
      </c>
      <c r="AD18" s="118">
        <f t="shared" si="15"/>
        <v>9.6000000000000002E-2</v>
      </c>
      <c r="AE18" s="118">
        <f t="shared" si="16"/>
        <v>9.6000000000000002E-2</v>
      </c>
      <c r="AF18" s="118">
        <f t="shared" si="17"/>
        <v>9.6000000000000002E-2</v>
      </c>
      <c r="AG18" s="119">
        <f t="shared" si="10"/>
        <v>4.7038796297403422E-2</v>
      </c>
      <c r="AH18" s="119">
        <f t="shared" si="11"/>
        <v>4.6929215089996437E-2</v>
      </c>
      <c r="AI18" s="119">
        <f t="shared" si="12"/>
        <v>4.6852044989806128E-2</v>
      </c>
      <c r="AJ18" s="120">
        <v>0.8</v>
      </c>
      <c r="AK18" s="69">
        <f t="shared" si="18"/>
        <v>0.12</v>
      </c>
      <c r="AL18" s="103">
        <v>6</v>
      </c>
    </row>
    <row r="19" spans="1:38" s="121" customFormat="1" ht="15.75">
      <c r="A19" s="65">
        <v>6</v>
      </c>
      <c r="B19" s="70" t="s">
        <v>130</v>
      </c>
      <c r="C19" s="189">
        <v>675</v>
      </c>
      <c r="D19" s="267">
        <v>7679</v>
      </c>
      <c r="E19" s="267">
        <v>10129</v>
      </c>
      <c r="F19" s="267">
        <v>4429</v>
      </c>
      <c r="G19" s="113">
        <f t="shared" si="13"/>
        <v>398.34484468557105</v>
      </c>
      <c r="H19" s="113">
        <f t="shared" si="1"/>
        <v>414.21600787386518</v>
      </c>
      <c r="I19" s="114">
        <f t="shared" si="2"/>
        <v>429.80248652066524</v>
      </c>
      <c r="J19" s="267">
        <v>0</v>
      </c>
      <c r="K19" s="267">
        <v>0</v>
      </c>
      <c r="L19" s="267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267">
        <v>53</v>
      </c>
      <c r="Q19" s="267">
        <v>77</v>
      </c>
      <c r="R19" s="115">
        <f t="shared" si="14"/>
        <v>16.139607611175261</v>
      </c>
      <c r="S19" s="115">
        <f t="shared" si="14"/>
        <v>10.38936297441715</v>
      </c>
      <c r="T19" s="115">
        <f t="shared" si="14"/>
        <v>3.1334433324635063</v>
      </c>
      <c r="U19" s="267">
        <v>284</v>
      </c>
      <c r="V19" s="267">
        <v>375</v>
      </c>
      <c r="W19" s="267">
        <v>93</v>
      </c>
      <c r="X19" s="115">
        <f t="shared" si="6"/>
        <v>398.60422987468047</v>
      </c>
      <c r="Y19" s="115">
        <f t="shared" si="7"/>
        <v>398.60422987468047</v>
      </c>
      <c r="Z19" s="116">
        <f t="shared" si="8"/>
        <v>398.60422987468047</v>
      </c>
      <c r="AA19" s="117">
        <f t="shared" si="9"/>
        <v>813.08868217142685</v>
      </c>
      <c r="AB19" s="113">
        <f t="shared" si="9"/>
        <v>823.20960072296282</v>
      </c>
      <c r="AC19" s="113">
        <f t="shared" si="9"/>
        <v>831.54015972780917</v>
      </c>
      <c r="AD19" s="118">
        <f t="shared" si="15"/>
        <v>4.8000000000000001E-2</v>
      </c>
      <c r="AE19" s="118">
        <f t="shared" si="16"/>
        <v>4.8000000000000001E-2</v>
      </c>
      <c r="AF19" s="118">
        <f t="shared" si="17"/>
        <v>4.8000000000000001E-2</v>
      </c>
      <c r="AG19" s="119">
        <f t="shared" si="10"/>
        <v>3.4283865707139184E-2</v>
      </c>
      <c r="AH19" s="119">
        <f t="shared" si="11"/>
        <v>3.4213366582674556E-2</v>
      </c>
      <c r="AI19" s="119">
        <f t="shared" si="12"/>
        <v>3.4094997597118357E-2</v>
      </c>
      <c r="AJ19" s="120">
        <v>0.8</v>
      </c>
      <c r="AK19" s="69">
        <f t="shared" si="18"/>
        <v>0.06</v>
      </c>
      <c r="AL19" s="103">
        <v>3</v>
      </c>
    </row>
    <row r="20" spans="1:38" s="121" customFormat="1" ht="15.75">
      <c r="A20" s="65">
        <v>7</v>
      </c>
      <c r="B20" s="70" t="s">
        <v>131</v>
      </c>
      <c r="C20" s="189">
        <v>1331</v>
      </c>
      <c r="D20" s="267">
        <v>56248</v>
      </c>
      <c r="E20" s="267">
        <v>204193</v>
      </c>
      <c r="F20" s="267">
        <v>25304</v>
      </c>
      <c r="G20" s="113">
        <f t="shared" si="13"/>
        <v>4050.2431503010407</v>
      </c>
      <c r="H20" s="113">
        <f t="shared" si="1"/>
        <v>4211.6160683852167</v>
      </c>
      <c r="I20" s="114">
        <f t="shared" si="2"/>
        <v>4370.0944049790933</v>
      </c>
      <c r="J20" s="267">
        <v>0</v>
      </c>
      <c r="K20" s="267">
        <v>32</v>
      </c>
      <c r="L20" s="267">
        <v>0</v>
      </c>
      <c r="M20" s="115">
        <f t="shared" si="3"/>
        <v>2.7778986142781967</v>
      </c>
      <c r="N20" s="115">
        <f t="shared" si="4"/>
        <v>2.7778986142781967</v>
      </c>
      <c r="O20" s="116">
        <f t="shared" si="5"/>
        <v>2.7778986142781967</v>
      </c>
      <c r="P20" s="267">
        <v>119</v>
      </c>
      <c r="Q20" s="267">
        <v>111</v>
      </c>
      <c r="R20" s="115">
        <f t="shared" si="14"/>
        <v>27.795720896254245</v>
      </c>
      <c r="S20" s="115">
        <f t="shared" si="14"/>
        <v>15.594768661933939</v>
      </c>
      <c r="T20" s="115">
        <f t="shared" si="14"/>
        <v>5.0829729772857934</v>
      </c>
      <c r="U20" s="267">
        <v>557</v>
      </c>
      <c r="V20" s="267">
        <v>836</v>
      </c>
      <c r="W20" s="267">
        <v>170</v>
      </c>
      <c r="X20" s="115">
        <f t="shared" si="6"/>
        <v>785.63217252535605</v>
      </c>
      <c r="Y20" s="115">
        <f t="shared" si="7"/>
        <v>785.63217252535605</v>
      </c>
      <c r="Z20" s="116">
        <f t="shared" si="8"/>
        <v>785.63217252535605</v>
      </c>
      <c r="AA20" s="117">
        <f t="shared" si="9"/>
        <v>4866.4489423369287</v>
      </c>
      <c r="AB20" s="113">
        <f t="shared" si="9"/>
        <v>5015.6209081867846</v>
      </c>
      <c r="AC20" s="113">
        <f t="shared" si="9"/>
        <v>5163.5874490960132</v>
      </c>
      <c r="AD20" s="118">
        <f t="shared" si="15"/>
        <v>9.6000000000000002E-2</v>
      </c>
      <c r="AE20" s="118">
        <f t="shared" si="16"/>
        <v>9.6000000000000002E-2</v>
      </c>
      <c r="AF20" s="118">
        <f t="shared" si="17"/>
        <v>9.6000000000000002E-2</v>
      </c>
      <c r="AG20" s="119">
        <f t="shared" si="10"/>
        <v>0.20812284480426818</v>
      </c>
      <c r="AH20" s="119">
        <f t="shared" si="11"/>
        <v>0.21142960628910884</v>
      </c>
      <c r="AI20" s="119">
        <f t="shared" si="12"/>
        <v>0.21474085855630781</v>
      </c>
      <c r="AJ20" s="120">
        <v>0.8</v>
      </c>
      <c r="AK20" s="69">
        <f t="shared" si="18"/>
        <v>0.12</v>
      </c>
      <c r="AL20" s="103">
        <v>6</v>
      </c>
    </row>
    <row r="21" spans="1:38" s="121" customFormat="1" ht="15.75">
      <c r="A21" s="65">
        <v>8</v>
      </c>
      <c r="B21" s="70" t="s">
        <v>132</v>
      </c>
      <c r="C21" s="189">
        <v>1538</v>
      </c>
      <c r="D21" s="267">
        <v>53877</v>
      </c>
      <c r="E21" s="267">
        <v>65417</v>
      </c>
      <c r="F21" s="267">
        <v>33639</v>
      </c>
      <c r="G21" s="113">
        <f t="shared" si="13"/>
        <v>2826.2797132340338</v>
      </c>
      <c r="H21" s="113">
        <f t="shared" si="1"/>
        <v>2938.8865340400353</v>
      </c>
      <c r="I21" s="114">
        <f t="shared" si="2"/>
        <v>3049.4735015580363</v>
      </c>
      <c r="J21" s="267">
        <v>5737</v>
      </c>
      <c r="K21" s="267">
        <v>5246</v>
      </c>
      <c r="L21" s="267">
        <v>5615</v>
      </c>
      <c r="M21" s="115">
        <f t="shared" si="3"/>
        <v>1329.3636432514454</v>
      </c>
      <c r="N21" s="115">
        <f t="shared" si="4"/>
        <v>1329.3636432514454</v>
      </c>
      <c r="O21" s="116">
        <f t="shared" si="5"/>
        <v>1329.3636432514454</v>
      </c>
      <c r="P21" s="267">
        <v>351</v>
      </c>
      <c r="Q21" s="267">
        <v>422</v>
      </c>
      <c r="R21" s="115">
        <f t="shared" si="14"/>
        <v>94.890066456232006</v>
      </c>
      <c r="S21" s="115">
        <f t="shared" si="14"/>
        <v>57.817157236673161</v>
      </c>
      <c r="T21" s="115">
        <f t="shared" si="14"/>
        <v>17.977106292887431</v>
      </c>
      <c r="U21" s="267">
        <v>1171</v>
      </c>
      <c r="V21" s="267">
        <v>1772</v>
      </c>
      <c r="W21" s="267">
        <v>253</v>
      </c>
      <c r="X21" s="115">
        <f t="shared" si="6"/>
        <v>1445.7461659818352</v>
      </c>
      <c r="Y21" s="115">
        <f t="shared" si="7"/>
        <v>1445.7461659818352</v>
      </c>
      <c r="Z21" s="116">
        <f t="shared" si="8"/>
        <v>1445.7461659818352</v>
      </c>
      <c r="AA21" s="117">
        <f t="shared" si="9"/>
        <v>5696.2795889235467</v>
      </c>
      <c r="AB21" s="113">
        <f t="shared" si="9"/>
        <v>5771.8135005099884</v>
      </c>
      <c r="AC21" s="113">
        <f t="shared" si="9"/>
        <v>5842.5604170842053</v>
      </c>
      <c r="AD21" s="118">
        <f t="shared" si="15"/>
        <v>0.11200000000000002</v>
      </c>
      <c r="AE21" s="118">
        <f t="shared" si="16"/>
        <v>0.11200000000000002</v>
      </c>
      <c r="AF21" s="118">
        <f t="shared" si="17"/>
        <v>0.11200000000000002</v>
      </c>
      <c r="AG21" s="119">
        <f t="shared" si="10"/>
        <v>0.24596164531248157</v>
      </c>
      <c r="AH21" s="119">
        <f t="shared" si="11"/>
        <v>0.24565290045764868</v>
      </c>
      <c r="AI21" s="119">
        <f t="shared" si="12"/>
        <v>0.24532108133891944</v>
      </c>
      <c r="AJ21" s="120">
        <v>0.8</v>
      </c>
      <c r="AK21" s="69">
        <f t="shared" si="18"/>
        <v>0.14000000000000001</v>
      </c>
      <c r="AL21" s="103">
        <v>7</v>
      </c>
    </row>
    <row r="22" spans="1:38" s="121" customFormat="1" ht="15.75">
      <c r="A22" s="65">
        <v>9</v>
      </c>
      <c r="B22" s="70" t="s">
        <v>133</v>
      </c>
      <c r="C22" s="189">
        <v>523</v>
      </c>
      <c r="D22" s="267">
        <v>4096</v>
      </c>
      <c r="E22" s="267">
        <v>5036</v>
      </c>
      <c r="F22" s="267">
        <v>2907</v>
      </c>
      <c r="G22" s="113">
        <f t="shared" si="13"/>
        <v>228.04362565043655</v>
      </c>
      <c r="H22" s="113">
        <f t="shared" si="1"/>
        <v>237.12951604172608</v>
      </c>
      <c r="I22" s="114">
        <f t="shared" si="2"/>
        <v>246.05243082061577</v>
      </c>
      <c r="J22" s="267">
        <v>0</v>
      </c>
      <c r="K22" s="267">
        <v>0</v>
      </c>
      <c r="L22" s="267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267">
        <v>38</v>
      </c>
      <c r="Q22" s="267">
        <v>45</v>
      </c>
      <c r="R22" s="115">
        <f t="shared" si="14"/>
        <v>10.179335017920677</v>
      </c>
      <c r="S22" s="115">
        <f t="shared" si="14"/>
        <v>6.1736205939080975</v>
      </c>
      <c r="T22" s="115">
        <f t="shared" si="14"/>
        <v>1.9245772712568965</v>
      </c>
      <c r="U22" s="267">
        <v>75</v>
      </c>
      <c r="V22" s="267">
        <v>97</v>
      </c>
      <c r="W22" s="267">
        <v>11</v>
      </c>
      <c r="X22" s="115">
        <f t="shared" si="6"/>
        <v>77.399297711222488</v>
      </c>
      <c r="Y22" s="115">
        <f t="shared" si="7"/>
        <v>77.399297711222488</v>
      </c>
      <c r="Z22" s="116">
        <f t="shared" si="8"/>
        <v>77.399297711222488</v>
      </c>
      <c r="AA22" s="117">
        <f t="shared" si="9"/>
        <v>315.6222583795797</v>
      </c>
      <c r="AB22" s="113">
        <f t="shared" si="9"/>
        <v>320.70243434685665</v>
      </c>
      <c r="AC22" s="113">
        <f t="shared" si="9"/>
        <v>325.37630580309519</v>
      </c>
      <c r="AD22" s="118">
        <f t="shared" si="15"/>
        <v>6.4000000000000001E-2</v>
      </c>
      <c r="AE22" s="118">
        <f t="shared" si="16"/>
        <v>6.4000000000000001E-2</v>
      </c>
      <c r="AF22" s="118">
        <f t="shared" si="17"/>
        <v>6.4000000000000001E-2</v>
      </c>
      <c r="AG22" s="119">
        <f t="shared" si="10"/>
        <v>2.2901309334998541E-2</v>
      </c>
      <c r="AH22" s="119">
        <f t="shared" si="11"/>
        <v>2.2936569379575802E-2</v>
      </c>
      <c r="AI22" s="119">
        <f t="shared" si="12"/>
        <v>2.2958006801282013E-2</v>
      </c>
      <c r="AJ22" s="120">
        <v>0.8</v>
      </c>
      <c r="AK22" s="69">
        <f t="shared" si="18"/>
        <v>0.08</v>
      </c>
      <c r="AL22" s="103">
        <v>4</v>
      </c>
    </row>
    <row r="23" spans="1:38" s="121" customFormat="1" ht="15.75">
      <c r="A23" s="65">
        <v>10</v>
      </c>
      <c r="B23" s="70" t="s">
        <v>134</v>
      </c>
      <c r="C23" s="189">
        <v>1644</v>
      </c>
      <c r="D23" s="267">
        <v>12589</v>
      </c>
      <c r="E23" s="267">
        <v>10224</v>
      </c>
      <c r="F23" s="267">
        <v>4878</v>
      </c>
      <c r="G23" s="113">
        <f t="shared" si="13"/>
        <v>499.67625713677722</v>
      </c>
      <c r="H23" s="113">
        <f t="shared" si="1"/>
        <v>519.58474478042581</v>
      </c>
      <c r="I23" s="114">
        <f t="shared" si="2"/>
        <v>539.1361295066996</v>
      </c>
      <c r="J23" s="267">
        <v>62</v>
      </c>
      <c r="K23" s="267">
        <v>119</v>
      </c>
      <c r="L23" s="267">
        <v>154</v>
      </c>
      <c r="M23" s="115">
        <f t="shared" si="3"/>
        <v>27.541068929578397</v>
      </c>
      <c r="N23" s="115">
        <f t="shared" si="4"/>
        <v>27.541068929578397</v>
      </c>
      <c r="O23" s="116">
        <f t="shared" si="5"/>
        <v>27.541068929578397</v>
      </c>
      <c r="P23" s="267">
        <v>160</v>
      </c>
      <c r="Q23" s="267">
        <v>188</v>
      </c>
      <c r="R23" s="115">
        <f t="shared" si="14"/>
        <v>42.659325833632714</v>
      </c>
      <c r="S23" s="115">
        <f t="shared" si="14"/>
        <v>25.810066160222028</v>
      </c>
      <c r="T23" s="115">
        <f t="shared" si="14"/>
        <v>8.0569893243314077</v>
      </c>
      <c r="U23" s="267">
        <v>674</v>
      </c>
      <c r="V23" s="267">
        <v>1091</v>
      </c>
      <c r="W23" s="267">
        <v>269</v>
      </c>
      <c r="X23" s="115">
        <f t="shared" si="6"/>
        <v>1100.7571007410918</v>
      </c>
      <c r="Y23" s="115">
        <f t="shared" si="7"/>
        <v>1100.7571007410918</v>
      </c>
      <c r="Z23" s="116">
        <f t="shared" si="8"/>
        <v>1100.7571007410918</v>
      </c>
      <c r="AA23" s="117">
        <f t="shared" si="9"/>
        <v>1670.63375264108</v>
      </c>
      <c r="AB23" s="113">
        <f t="shared" si="9"/>
        <v>1673.692980611318</v>
      </c>
      <c r="AC23" s="113">
        <f t="shared" si="9"/>
        <v>1675.4912885017011</v>
      </c>
      <c r="AD23" s="118">
        <f t="shared" si="15"/>
        <v>6.4000000000000001E-2</v>
      </c>
      <c r="AE23" s="118">
        <f t="shared" si="16"/>
        <v>6.4000000000000001E-2</v>
      </c>
      <c r="AF23" s="118">
        <f t="shared" si="17"/>
        <v>6.4000000000000001E-2</v>
      </c>
      <c r="AG23" s="119">
        <f t="shared" si="10"/>
        <v>3.8563266794441033E-2</v>
      </c>
      <c r="AH23" s="119">
        <f t="shared" si="11"/>
        <v>3.8080432731631045E-2</v>
      </c>
      <c r="AI23" s="119">
        <f t="shared" si="12"/>
        <v>3.7608871835331278E-2</v>
      </c>
      <c r="AJ23" s="120">
        <v>0.8</v>
      </c>
      <c r="AK23" s="69">
        <f t="shared" si="18"/>
        <v>0.08</v>
      </c>
      <c r="AL23" s="103">
        <v>4</v>
      </c>
    </row>
    <row r="24" spans="1:38" s="121" customFormat="1" ht="15.75">
      <c r="A24" s="65">
        <v>11</v>
      </c>
      <c r="B24" s="70" t="s">
        <v>135</v>
      </c>
      <c r="C24" s="189">
        <v>802</v>
      </c>
      <c r="D24" s="267">
        <v>938</v>
      </c>
      <c r="E24" s="267">
        <v>1018</v>
      </c>
      <c r="F24" s="267">
        <v>444</v>
      </c>
      <c r="G24" s="113">
        <f t="shared" si="13"/>
        <v>42.847155806067086</v>
      </c>
      <c r="H24" s="113">
        <f t="shared" si="1"/>
        <v>44.554305304861614</v>
      </c>
      <c r="I24" s="114">
        <f t="shared" si="2"/>
        <v>46.230833287982691</v>
      </c>
      <c r="J24" s="267">
        <v>0</v>
      </c>
      <c r="K24" s="267">
        <v>38</v>
      </c>
      <c r="L24" s="267">
        <v>38</v>
      </c>
      <c r="M24" s="115">
        <f t="shared" si="3"/>
        <v>6.461054923944177</v>
      </c>
      <c r="N24" s="115">
        <f t="shared" si="4"/>
        <v>6.461054923944177</v>
      </c>
      <c r="O24" s="116">
        <f t="shared" si="5"/>
        <v>6.461054923944177</v>
      </c>
      <c r="P24" s="267">
        <v>56</v>
      </c>
      <c r="Q24" s="267">
        <v>111</v>
      </c>
      <c r="R24" s="115">
        <f t="shared" si="14"/>
        <v>21.09670685882109</v>
      </c>
      <c r="S24" s="115">
        <f t="shared" si="14"/>
        <v>14.68092491225638</v>
      </c>
      <c r="T24" s="115">
        <f t="shared" si="14"/>
        <v>4.245981303841865</v>
      </c>
      <c r="U24" s="267">
        <v>522</v>
      </c>
      <c r="V24" s="267">
        <v>648</v>
      </c>
      <c r="W24" s="267">
        <v>50</v>
      </c>
      <c r="X24" s="115">
        <f t="shared" si="6"/>
        <v>477.4859590507092</v>
      </c>
      <c r="Y24" s="115">
        <f t="shared" si="7"/>
        <v>477.4859590507092</v>
      </c>
      <c r="Z24" s="116">
        <f t="shared" si="8"/>
        <v>477.4859590507092</v>
      </c>
      <c r="AA24" s="117">
        <f t="shared" si="9"/>
        <v>547.8908766395416</v>
      </c>
      <c r="AB24" s="113">
        <f t="shared" si="9"/>
        <v>543.18224419177136</v>
      </c>
      <c r="AC24" s="113">
        <f t="shared" si="9"/>
        <v>534.42382856647794</v>
      </c>
      <c r="AD24" s="118">
        <f t="shared" si="15"/>
        <v>4.8000000000000001E-2</v>
      </c>
      <c r="AE24" s="118">
        <f t="shared" si="16"/>
        <v>4.8000000000000001E-2</v>
      </c>
      <c r="AF24" s="118">
        <f t="shared" si="17"/>
        <v>4.8000000000000001E-2</v>
      </c>
      <c r="AG24" s="119">
        <f t="shared" si="10"/>
        <v>1.9443540211599167E-2</v>
      </c>
      <c r="AH24" s="119">
        <f t="shared" si="11"/>
        <v>1.9000295422883697E-2</v>
      </c>
      <c r="AI24" s="119">
        <f t="shared" si="12"/>
        <v>1.8442621535414771E-2</v>
      </c>
      <c r="AJ24" s="120">
        <v>0.8</v>
      </c>
      <c r="AK24" s="69">
        <f t="shared" si="18"/>
        <v>0.06</v>
      </c>
      <c r="AL24" s="103">
        <v>3</v>
      </c>
    </row>
    <row r="25" spans="1:38" ht="15.75" hidden="1" customHeight="1">
      <c r="A25" s="65">
        <v>12</v>
      </c>
      <c r="B25" s="66"/>
      <c r="C25" s="122"/>
      <c r="D25" s="123"/>
      <c r="E25" s="115"/>
      <c r="F25" s="85"/>
      <c r="G25" s="85">
        <f t="shared" si="13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si="14"/>
        <v>0</v>
      </c>
      <c r="S25" s="115">
        <f t="shared" si="14"/>
        <v>0</v>
      </c>
      <c r="T25" s="115">
        <f t="shared" si="14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9"/>
        <v>0</v>
      </c>
      <c r="AC25" s="85">
        <f t="shared" si="9"/>
        <v>0</v>
      </c>
      <c r="AD25" s="85"/>
      <c r="AE25" s="85"/>
      <c r="AF25" s="85"/>
      <c r="AG25" s="102" t="e">
        <f t="shared" si="10"/>
        <v>#DIV/0!</v>
      </c>
      <c r="AH25" s="102" t="e">
        <f t="shared" si="11"/>
        <v>#DIV/0!</v>
      </c>
      <c r="AI25" s="102" t="e">
        <f t="shared" si="12"/>
        <v>#DIV/0!</v>
      </c>
      <c r="AK25" s="126"/>
      <c r="AL25" s="126"/>
    </row>
    <row r="26" spans="1:38" ht="15.75" hidden="1" customHeight="1">
      <c r="A26" s="65">
        <v>13</v>
      </c>
      <c r="B26" s="66"/>
      <c r="C26" s="122"/>
      <c r="D26" s="123"/>
      <c r="E26" s="115"/>
      <c r="F26" s="85"/>
      <c r="G26" s="85">
        <f t="shared" si="13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si="14"/>
        <v>0</v>
      </c>
      <c r="S26" s="115">
        <f t="shared" si="14"/>
        <v>0</v>
      </c>
      <c r="T26" s="115">
        <f t="shared" si="14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9"/>
        <v>0</v>
      </c>
      <c r="AC26" s="85">
        <f t="shared" si="9"/>
        <v>0</v>
      </c>
      <c r="AD26" s="85"/>
      <c r="AE26" s="85"/>
      <c r="AF26" s="85"/>
      <c r="AG26" s="102" t="e">
        <f t="shared" si="10"/>
        <v>#DIV/0!</v>
      </c>
      <c r="AH26" s="102" t="e">
        <f t="shared" si="11"/>
        <v>#DIV/0!</v>
      </c>
      <c r="AI26" s="102" t="e">
        <f t="shared" si="12"/>
        <v>#DIV/0!</v>
      </c>
      <c r="AK26" s="126"/>
      <c r="AL26" s="126"/>
    </row>
    <row r="27" spans="1:38" ht="15.75" hidden="1" customHeight="1">
      <c r="A27" s="65">
        <v>14</v>
      </c>
      <c r="B27" s="66"/>
      <c r="C27" s="122"/>
      <c r="D27" s="123"/>
      <c r="E27" s="115"/>
      <c r="F27" s="85"/>
      <c r="G27" s="85">
        <f t="shared" si="13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si="14"/>
        <v>0</v>
      </c>
      <c r="S27" s="115">
        <f t="shared" si="14"/>
        <v>0</v>
      </c>
      <c r="T27" s="115">
        <f t="shared" si="14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9"/>
        <v>0</v>
      </c>
      <c r="AC27" s="85">
        <f t="shared" si="9"/>
        <v>0</v>
      </c>
      <c r="AD27" s="85"/>
      <c r="AE27" s="85"/>
      <c r="AF27" s="85"/>
      <c r="AG27" s="102" t="e">
        <f t="shared" si="10"/>
        <v>#DIV/0!</v>
      </c>
      <c r="AH27" s="102" t="e">
        <f t="shared" si="11"/>
        <v>#DIV/0!</v>
      </c>
      <c r="AI27" s="102" t="e">
        <f t="shared" si="12"/>
        <v>#DIV/0!</v>
      </c>
      <c r="AK27" s="126"/>
      <c r="AL27" s="126"/>
    </row>
    <row r="28" spans="1:38" ht="15.75" hidden="1" customHeight="1">
      <c r="A28" s="65">
        <v>15</v>
      </c>
      <c r="B28" s="66"/>
      <c r="C28" s="122"/>
      <c r="D28" s="123"/>
      <c r="E28" s="115"/>
      <c r="F28" s="85"/>
      <c r="G28" s="85">
        <f t="shared" si="13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si="14"/>
        <v>0</v>
      </c>
      <c r="S28" s="115">
        <f t="shared" si="14"/>
        <v>0</v>
      </c>
      <c r="T28" s="115">
        <f t="shared" si="14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9"/>
        <v>0</v>
      </c>
      <c r="AC28" s="85">
        <f t="shared" si="9"/>
        <v>0</v>
      </c>
      <c r="AD28" s="85"/>
      <c r="AE28" s="85"/>
      <c r="AF28" s="85"/>
      <c r="AG28" s="102" t="e">
        <f t="shared" si="10"/>
        <v>#DIV/0!</v>
      </c>
      <c r="AH28" s="102" t="e">
        <f t="shared" si="11"/>
        <v>#DIV/0!</v>
      </c>
      <c r="AI28" s="102" t="e">
        <f t="shared" si="12"/>
        <v>#DIV/0!</v>
      </c>
      <c r="AK28" s="126"/>
      <c r="AL28" s="126"/>
    </row>
    <row r="29" spans="1:38" ht="15.75" hidden="1" customHeight="1">
      <c r="A29" s="65">
        <v>16</v>
      </c>
      <c r="B29" s="66"/>
      <c r="C29" s="122"/>
      <c r="D29" s="123"/>
      <c r="E29" s="115"/>
      <c r="F29" s="85"/>
      <c r="G29" s="85">
        <f t="shared" si="13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si="14"/>
        <v>0</v>
      </c>
      <c r="S29" s="115">
        <f t="shared" si="14"/>
        <v>0</v>
      </c>
      <c r="T29" s="115">
        <f t="shared" si="14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9"/>
        <v>0</v>
      </c>
      <c r="AC29" s="85">
        <f t="shared" si="9"/>
        <v>0</v>
      </c>
      <c r="AD29" s="85"/>
      <c r="AE29" s="85"/>
      <c r="AF29" s="85"/>
      <c r="AG29" s="102" t="e">
        <f t="shared" si="10"/>
        <v>#DIV/0!</v>
      </c>
      <c r="AH29" s="102" t="e">
        <f t="shared" si="11"/>
        <v>#DIV/0!</v>
      </c>
      <c r="AI29" s="102" t="e">
        <f t="shared" si="12"/>
        <v>#DIV/0!</v>
      </c>
      <c r="AK29" s="126"/>
      <c r="AL29" s="126"/>
    </row>
    <row r="30" spans="1:38" ht="15.75" hidden="1" customHeight="1">
      <c r="A30" s="65">
        <v>17</v>
      </c>
      <c r="B30" s="66"/>
      <c r="C30" s="122"/>
      <c r="D30" s="123"/>
      <c r="E30" s="115"/>
      <c r="F30" s="85"/>
      <c r="G30" s="85">
        <f t="shared" si="13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si="14"/>
        <v>0</v>
      </c>
      <c r="S30" s="115">
        <f t="shared" si="14"/>
        <v>0</v>
      </c>
      <c r="T30" s="115">
        <f t="shared" si="1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9"/>
        <v>0</v>
      </c>
      <c r="AC30" s="85">
        <f t="shared" si="9"/>
        <v>0</v>
      </c>
      <c r="AD30" s="85"/>
      <c r="AE30" s="85"/>
      <c r="AF30" s="85"/>
      <c r="AG30" s="102" t="e">
        <f t="shared" si="10"/>
        <v>#DIV/0!</v>
      </c>
      <c r="AH30" s="102" t="e">
        <f t="shared" si="11"/>
        <v>#DIV/0!</v>
      </c>
      <c r="AI30" s="102" t="e">
        <f t="shared" si="12"/>
        <v>#DIV/0!</v>
      </c>
      <c r="AK30" s="126"/>
      <c r="AL30" s="126"/>
    </row>
    <row r="31" spans="1:38" ht="15.75" hidden="1" customHeight="1">
      <c r="A31" s="65">
        <v>18</v>
      </c>
      <c r="B31" s="66"/>
      <c r="C31" s="122"/>
      <c r="D31" s="123"/>
      <c r="E31" s="115"/>
      <c r="F31" s="85"/>
      <c r="G31" s="85">
        <f t="shared" si="13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si="14"/>
        <v>0</v>
      </c>
      <c r="S31" s="115">
        <f t="shared" si="14"/>
        <v>0</v>
      </c>
      <c r="T31" s="115">
        <f t="shared" si="14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9"/>
        <v>0</v>
      </c>
      <c r="AC31" s="85">
        <f t="shared" si="9"/>
        <v>0</v>
      </c>
      <c r="AD31" s="85"/>
      <c r="AE31" s="85"/>
      <c r="AF31" s="85"/>
      <c r="AG31" s="102" t="e">
        <f t="shared" si="10"/>
        <v>#DIV/0!</v>
      </c>
      <c r="AH31" s="102" t="e">
        <f t="shared" si="11"/>
        <v>#DIV/0!</v>
      </c>
      <c r="AI31" s="102" t="e">
        <f t="shared" si="12"/>
        <v>#DIV/0!</v>
      </c>
      <c r="AK31" s="126"/>
      <c r="AL31" s="126"/>
    </row>
    <row r="32" spans="1:38" ht="15.75" hidden="1" customHeight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44" si="19">$M$8*((0.45*P32/$J$14)+(0.55*Q32/$K$14))</f>
        <v>0</v>
      </c>
      <c r="S32" s="115">
        <f t="shared" si="19"/>
        <v>0</v>
      </c>
      <c r="T32" s="115">
        <f t="shared" si="19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9"/>
        <v>0</v>
      </c>
      <c r="AC32" s="85">
        <f t="shared" si="9"/>
        <v>0</v>
      </c>
      <c r="AD32" s="85"/>
      <c r="AE32" s="85"/>
      <c r="AF32" s="85"/>
      <c r="AG32" s="102" t="e">
        <f t="shared" si="10"/>
        <v>#DIV/0!</v>
      </c>
      <c r="AH32" s="102" t="e">
        <f t="shared" si="11"/>
        <v>#DIV/0!</v>
      </c>
      <c r="AI32" s="102" t="e">
        <f t="shared" si="12"/>
        <v>#DIV/0!</v>
      </c>
      <c r="AK32" s="126"/>
      <c r="AL32" s="126"/>
    </row>
    <row r="33" spans="1:48" ht="15.75" hidden="1" customHeight="1">
      <c r="A33" s="65">
        <v>20</v>
      </c>
      <c r="B33" s="66"/>
      <c r="C33" s="122"/>
      <c r="D33" s="123"/>
      <c r="E33" s="115"/>
      <c r="F33" s="85"/>
      <c r="G33" s="85">
        <f t="shared" si="13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si="19"/>
        <v>0</v>
      </c>
      <c r="S33" s="115">
        <f t="shared" si="19"/>
        <v>0</v>
      </c>
      <c r="T33" s="115">
        <f t="shared" si="19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9"/>
        <v>0</v>
      </c>
      <c r="AC33" s="85">
        <f t="shared" si="9"/>
        <v>0</v>
      </c>
      <c r="AD33" s="85"/>
      <c r="AE33" s="85"/>
      <c r="AF33" s="85"/>
      <c r="AG33" s="102" t="e">
        <f t="shared" si="10"/>
        <v>#DIV/0!</v>
      </c>
      <c r="AH33" s="102" t="e">
        <f t="shared" si="11"/>
        <v>#DIV/0!</v>
      </c>
      <c r="AI33" s="102" t="e">
        <f t="shared" si="12"/>
        <v>#DIV/0!</v>
      </c>
      <c r="AK33" s="126"/>
      <c r="AL33" s="126"/>
    </row>
    <row r="34" spans="1:48" ht="15.75" hidden="1" customHeight="1">
      <c r="A34" s="65">
        <v>21</v>
      </c>
      <c r="B34" s="66"/>
      <c r="C34" s="122"/>
      <c r="D34" s="123"/>
      <c r="E34" s="115"/>
      <c r="F34" s="85"/>
      <c r="G34" s="85">
        <f t="shared" si="13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si="19"/>
        <v>0</v>
      </c>
      <c r="S34" s="115">
        <f t="shared" si="19"/>
        <v>0</v>
      </c>
      <c r="T34" s="115">
        <f t="shared" si="19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9"/>
        <v>0</v>
      </c>
      <c r="AC34" s="85">
        <f t="shared" si="9"/>
        <v>0</v>
      </c>
      <c r="AD34" s="85"/>
      <c r="AE34" s="85"/>
      <c r="AF34" s="85"/>
      <c r="AG34" s="102" t="e">
        <f t="shared" si="10"/>
        <v>#DIV/0!</v>
      </c>
      <c r="AH34" s="102" t="e">
        <f t="shared" si="11"/>
        <v>#DIV/0!</v>
      </c>
      <c r="AI34" s="102" t="e">
        <f t="shared" si="12"/>
        <v>#DIV/0!</v>
      </c>
      <c r="AK34" s="126"/>
      <c r="AL34" s="126"/>
    </row>
    <row r="35" spans="1:48" ht="15.75" hidden="1" customHeight="1">
      <c r="A35" s="65">
        <v>22</v>
      </c>
      <c r="B35" s="66"/>
      <c r="C35" s="122"/>
      <c r="D35" s="123"/>
      <c r="E35" s="115"/>
      <c r="F35" s="85"/>
      <c r="G35" s="85">
        <f t="shared" si="13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si="19"/>
        <v>0</v>
      </c>
      <c r="S35" s="115">
        <f t="shared" si="19"/>
        <v>0</v>
      </c>
      <c r="T35" s="115">
        <f t="shared" si="1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9"/>
        <v>0</v>
      </c>
      <c r="AC35" s="85">
        <f t="shared" si="9"/>
        <v>0</v>
      </c>
      <c r="AD35" s="85"/>
      <c r="AE35" s="85"/>
      <c r="AF35" s="85"/>
      <c r="AG35" s="102" t="e">
        <f t="shared" si="10"/>
        <v>#DIV/0!</v>
      </c>
      <c r="AH35" s="102" t="e">
        <f t="shared" si="11"/>
        <v>#DIV/0!</v>
      </c>
      <c r="AI35" s="102" t="e">
        <f t="shared" si="12"/>
        <v>#DIV/0!</v>
      </c>
      <c r="AK35" s="126"/>
      <c r="AL35" s="126"/>
    </row>
    <row r="36" spans="1:48" ht="15.75" hidden="1" customHeight="1">
      <c r="A36" s="65">
        <v>23</v>
      </c>
      <c r="B36" s="66"/>
      <c r="C36" s="122"/>
      <c r="D36" s="123"/>
      <c r="E36" s="115"/>
      <c r="F36" s="85"/>
      <c r="G36" s="85">
        <f t="shared" si="13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si="19"/>
        <v>0</v>
      </c>
      <c r="S36" s="115">
        <f t="shared" si="19"/>
        <v>0</v>
      </c>
      <c r="T36" s="115">
        <f t="shared" si="19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9"/>
        <v>0</v>
      </c>
      <c r="AC36" s="85">
        <f t="shared" si="9"/>
        <v>0</v>
      </c>
      <c r="AD36" s="85"/>
      <c r="AE36" s="85"/>
      <c r="AF36" s="85"/>
      <c r="AG36" s="102" t="e">
        <f t="shared" si="10"/>
        <v>#DIV/0!</v>
      </c>
      <c r="AH36" s="102" t="e">
        <f t="shared" si="11"/>
        <v>#DIV/0!</v>
      </c>
      <c r="AI36" s="102" t="e">
        <f t="shared" si="12"/>
        <v>#DIV/0!</v>
      </c>
      <c r="AK36" s="126"/>
      <c r="AL36" s="126"/>
    </row>
    <row r="37" spans="1:48" ht="15.75" hidden="1" customHeight="1">
      <c r="A37" s="65">
        <v>24</v>
      </c>
      <c r="B37" s="66"/>
      <c r="C37" s="122"/>
      <c r="D37" s="123"/>
      <c r="E37" s="115"/>
      <c r="F37" s="85"/>
      <c r="G37" s="85">
        <f t="shared" si="13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si="19"/>
        <v>0</v>
      </c>
      <c r="S37" s="115">
        <f t="shared" si="19"/>
        <v>0</v>
      </c>
      <c r="T37" s="115">
        <f t="shared" si="19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9"/>
        <v>0</v>
      </c>
      <c r="AC37" s="85">
        <f t="shared" si="9"/>
        <v>0</v>
      </c>
      <c r="AD37" s="85"/>
      <c r="AE37" s="85"/>
      <c r="AF37" s="85"/>
      <c r="AG37" s="102" t="e">
        <f t="shared" si="10"/>
        <v>#DIV/0!</v>
      </c>
      <c r="AH37" s="102" t="e">
        <f t="shared" si="11"/>
        <v>#DIV/0!</v>
      </c>
      <c r="AI37" s="102" t="e">
        <f t="shared" si="12"/>
        <v>#DIV/0!</v>
      </c>
      <c r="AK37" s="126"/>
      <c r="AL37" s="126"/>
    </row>
    <row r="38" spans="1:48" ht="15.75" hidden="1" customHeight="1">
      <c r="A38" s="65">
        <v>25</v>
      </c>
      <c r="B38" s="66"/>
      <c r="C38" s="122"/>
      <c r="D38" s="123"/>
      <c r="E38" s="115"/>
      <c r="F38" s="85"/>
      <c r="G38" s="85">
        <f t="shared" si="13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si="19"/>
        <v>0</v>
      </c>
      <c r="S38" s="115">
        <f t="shared" si="19"/>
        <v>0</v>
      </c>
      <c r="T38" s="115">
        <f t="shared" si="19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9"/>
        <v>0</v>
      </c>
      <c r="AC38" s="85">
        <f t="shared" si="9"/>
        <v>0</v>
      </c>
      <c r="AD38" s="85"/>
      <c r="AE38" s="85"/>
      <c r="AF38" s="85"/>
      <c r="AG38" s="102" t="e">
        <f t="shared" si="10"/>
        <v>#DIV/0!</v>
      </c>
      <c r="AH38" s="102" t="e">
        <f t="shared" si="11"/>
        <v>#DIV/0!</v>
      </c>
      <c r="AI38" s="102" t="e">
        <f t="shared" si="12"/>
        <v>#DIV/0!</v>
      </c>
      <c r="AK38" s="126"/>
      <c r="AL38" s="126"/>
    </row>
    <row r="39" spans="1:48" ht="15.75" hidden="1" customHeight="1">
      <c r="A39" s="65">
        <v>26</v>
      </c>
      <c r="B39" s="66"/>
      <c r="C39" s="122"/>
      <c r="D39" s="123"/>
      <c r="E39" s="115"/>
      <c r="F39" s="85"/>
      <c r="G39" s="85">
        <f t="shared" si="13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si="19"/>
        <v>0</v>
      </c>
      <c r="S39" s="115">
        <f t="shared" si="19"/>
        <v>0</v>
      </c>
      <c r="T39" s="115">
        <f t="shared" si="19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9"/>
        <v>0</v>
      </c>
      <c r="AC39" s="85">
        <f t="shared" si="9"/>
        <v>0</v>
      </c>
      <c r="AD39" s="85"/>
      <c r="AE39" s="85"/>
      <c r="AF39" s="85"/>
      <c r="AG39" s="102" t="e">
        <f t="shared" si="10"/>
        <v>#DIV/0!</v>
      </c>
      <c r="AH39" s="102" t="e">
        <f t="shared" si="11"/>
        <v>#DIV/0!</v>
      </c>
      <c r="AI39" s="102" t="e">
        <f t="shared" si="12"/>
        <v>#DIV/0!</v>
      </c>
      <c r="AK39" s="126"/>
      <c r="AL39" s="126"/>
    </row>
    <row r="40" spans="1:48" ht="15.75" hidden="1" customHeight="1">
      <c r="A40" s="65">
        <v>27</v>
      </c>
      <c r="B40" s="66"/>
      <c r="C40" s="122"/>
      <c r="D40" s="123"/>
      <c r="E40" s="115"/>
      <c r="F40" s="85"/>
      <c r="G40" s="85">
        <f t="shared" si="13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si="19"/>
        <v>0</v>
      </c>
      <c r="S40" s="115">
        <f t="shared" si="19"/>
        <v>0</v>
      </c>
      <c r="T40" s="115">
        <f t="shared" si="19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9"/>
        <v>0</v>
      </c>
      <c r="AC40" s="85">
        <f t="shared" si="9"/>
        <v>0</v>
      </c>
      <c r="AD40" s="85"/>
      <c r="AE40" s="85"/>
      <c r="AF40" s="85"/>
      <c r="AG40" s="102" t="e">
        <f t="shared" si="10"/>
        <v>#DIV/0!</v>
      </c>
      <c r="AH40" s="102" t="e">
        <f t="shared" si="11"/>
        <v>#DIV/0!</v>
      </c>
      <c r="AI40" s="102" t="e">
        <f t="shared" si="12"/>
        <v>#DIV/0!</v>
      </c>
      <c r="AK40" s="126"/>
      <c r="AL40" s="126"/>
    </row>
    <row r="41" spans="1:48" ht="15.75" hidden="1" customHeight="1">
      <c r="A41" s="65">
        <v>28</v>
      </c>
      <c r="B41" s="66"/>
      <c r="C41" s="122"/>
      <c r="D41" s="123"/>
      <c r="E41" s="115"/>
      <c r="F41" s="85"/>
      <c r="G41" s="85">
        <f t="shared" si="13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si="19"/>
        <v>0</v>
      </c>
      <c r="S41" s="115">
        <f t="shared" si="19"/>
        <v>0</v>
      </c>
      <c r="T41" s="115">
        <f t="shared" si="19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9"/>
        <v>0</v>
      </c>
      <c r="AC41" s="85">
        <f t="shared" si="9"/>
        <v>0</v>
      </c>
      <c r="AD41" s="85"/>
      <c r="AE41" s="85"/>
      <c r="AF41" s="85"/>
      <c r="AG41" s="102" t="e">
        <f t="shared" si="10"/>
        <v>#DIV/0!</v>
      </c>
      <c r="AH41" s="102" t="e">
        <f t="shared" si="11"/>
        <v>#DIV/0!</v>
      </c>
      <c r="AI41" s="102" t="e">
        <f t="shared" si="12"/>
        <v>#DIV/0!</v>
      </c>
      <c r="AK41" s="126"/>
      <c r="AL41" s="126"/>
    </row>
    <row r="42" spans="1:48" ht="15.75" hidden="1" customHeight="1">
      <c r="A42" s="65">
        <v>29</v>
      </c>
      <c r="B42" s="66"/>
      <c r="C42" s="122"/>
      <c r="D42" s="123"/>
      <c r="E42" s="115"/>
      <c r="F42" s="85"/>
      <c r="G42" s="85">
        <f t="shared" si="13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si="19"/>
        <v>0</v>
      </c>
      <c r="S42" s="115">
        <f t="shared" si="19"/>
        <v>0</v>
      </c>
      <c r="T42" s="115">
        <f t="shared" si="19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9"/>
        <v>0</v>
      </c>
      <c r="AC42" s="85">
        <f t="shared" si="9"/>
        <v>0</v>
      </c>
      <c r="AD42" s="85"/>
      <c r="AE42" s="85"/>
      <c r="AF42" s="85"/>
      <c r="AG42" s="102" t="e">
        <f t="shared" si="10"/>
        <v>#DIV/0!</v>
      </c>
      <c r="AH42" s="102" t="e">
        <f t="shared" si="11"/>
        <v>#DIV/0!</v>
      </c>
      <c r="AI42" s="102" t="e">
        <f t="shared" si="12"/>
        <v>#DIV/0!</v>
      </c>
      <c r="AK42" s="126"/>
      <c r="AL42" s="126"/>
    </row>
    <row r="43" spans="1:48" ht="15.75" hidden="1" customHeight="1">
      <c r="A43" s="65">
        <v>30</v>
      </c>
      <c r="B43" s="66"/>
      <c r="C43" s="122"/>
      <c r="D43" s="123"/>
      <c r="E43" s="115"/>
      <c r="F43" s="85"/>
      <c r="G43" s="85">
        <f t="shared" si="13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si="19"/>
        <v>0</v>
      </c>
      <c r="S43" s="115">
        <f t="shared" si="19"/>
        <v>0</v>
      </c>
      <c r="T43" s="115">
        <f t="shared" si="19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9"/>
        <v>0</v>
      </c>
      <c r="AC43" s="85">
        <f t="shared" si="9"/>
        <v>0</v>
      </c>
      <c r="AD43" s="85"/>
      <c r="AE43" s="85"/>
      <c r="AF43" s="85"/>
      <c r="AG43" s="102" t="e">
        <f t="shared" si="10"/>
        <v>#DIV/0!</v>
      </c>
      <c r="AH43" s="102" t="e">
        <f t="shared" si="11"/>
        <v>#DIV/0!</v>
      </c>
      <c r="AI43" s="102" t="e">
        <f t="shared" si="12"/>
        <v>#DIV/0!</v>
      </c>
      <c r="AK43" s="126"/>
      <c r="AL43" s="126"/>
    </row>
    <row r="44" spans="1:48" ht="16.350000000000001" hidden="1" customHeight="1" thickBot="1">
      <c r="A44" s="65">
        <v>31</v>
      </c>
      <c r="B44" s="66"/>
      <c r="C44" s="122"/>
      <c r="D44" s="127"/>
      <c r="E44" s="128"/>
      <c r="F44" s="129"/>
      <c r="G44" s="129">
        <f t="shared" si="13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si="19"/>
        <v>0</v>
      </c>
      <c r="S44" s="115">
        <f t="shared" si="19"/>
        <v>0</v>
      </c>
      <c r="T44" s="115">
        <f t="shared" si="19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9"/>
        <v>0</v>
      </c>
      <c r="AC44" s="85">
        <f t="shared" si="9"/>
        <v>0</v>
      </c>
      <c r="AD44" s="85"/>
      <c r="AE44" s="85"/>
      <c r="AF44" s="85"/>
      <c r="AG44" s="102" t="e">
        <f t="shared" si="10"/>
        <v>#DIV/0!</v>
      </c>
      <c r="AH44" s="102" t="e">
        <f t="shared" si="11"/>
        <v>#DIV/0!</v>
      </c>
      <c r="AI44" s="102" t="e">
        <f t="shared" si="12"/>
        <v>#DIV/0!</v>
      </c>
      <c r="AK44" s="126"/>
      <c r="AL44" s="126"/>
    </row>
    <row r="45" spans="1:48" ht="34.700000000000003" customHeight="1">
      <c r="A45" s="132" t="s">
        <v>119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tabSelected="1" workbookViewId="0">
      <selection activeCell="E6" sqref="E6:E7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9.7109375" style="173" customWidth="1"/>
    <col min="8" max="19" width="10.5703125" style="173" customWidth="1"/>
    <col min="20" max="16384" width="9.140625" style="173"/>
  </cols>
  <sheetData>
    <row r="1" spans="1:19" ht="25.5">
      <c r="A1" s="220" t="s">
        <v>99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</row>
    <row r="2" spans="1:19" ht="30.75">
      <c r="A2" s="220" t="s">
        <v>98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19" ht="19.5" thickBot="1">
      <c r="A3" s="231" t="s">
        <v>168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19" ht="27">
      <c r="A4" s="10"/>
      <c r="B4" s="10"/>
      <c r="C4" s="10"/>
      <c r="D4" s="60" t="s">
        <v>92</v>
      </c>
      <c r="E4" s="60" t="s">
        <v>93</v>
      </c>
      <c r="F4" s="60" t="s">
        <v>94</v>
      </c>
      <c r="G4" s="60" t="s">
        <v>95</v>
      </c>
      <c r="H4" s="60" t="s">
        <v>96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2" t="s">
        <v>0</v>
      </c>
      <c r="B6" s="232" t="s">
        <v>5</v>
      </c>
      <c r="C6" s="232" t="s">
        <v>3</v>
      </c>
      <c r="D6" s="223" t="s">
        <v>85</v>
      </c>
      <c r="E6" s="223" t="s">
        <v>86</v>
      </c>
      <c r="F6" s="223" t="s">
        <v>183</v>
      </c>
      <c r="G6" s="223" t="s">
        <v>189</v>
      </c>
      <c r="H6" s="223" t="s">
        <v>184</v>
      </c>
      <c r="I6" s="225" t="s">
        <v>79</v>
      </c>
      <c r="J6" s="226"/>
      <c r="K6" s="226"/>
      <c r="L6" s="226"/>
      <c r="M6" s="227"/>
      <c r="N6" s="228" t="s">
        <v>84</v>
      </c>
      <c r="O6" s="229"/>
      <c r="P6" s="229"/>
      <c r="Q6" s="229"/>
      <c r="R6" s="230"/>
      <c r="S6" s="221" t="s">
        <v>89</v>
      </c>
    </row>
    <row r="7" spans="1:19" ht="123.75" customHeight="1">
      <c r="A7" s="224"/>
      <c r="B7" s="224"/>
      <c r="C7" s="224"/>
      <c r="D7" s="224"/>
      <c r="E7" s="224"/>
      <c r="F7" s="224"/>
      <c r="G7" s="224"/>
      <c r="H7" s="224"/>
      <c r="I7" s="41" t="s">
        <v>80</v>
      </c>
      <c r="J7" s="41" t="s">
        <v>91</v>
      </c>
      <c r="K7" s="41" t="s">
        <v>182</v>
      </c>
      <c r="L7" s="41" t="s">
        <v>83</v>
      </c>
      <c r="M7" s="41" t="s">
        <v>97</v>
      </c>
      <c r="N7" s="41" t="s">
        <v>80</v>
      </c>
      <c r="O7" s="41" t="s">
        <v>91</v>
      </c>
      <c r="P7" s="41" t="s">
        <v>182</v>
      </c>
      <c r="Q7" s="41" t="s">
        <v>83</v>
      </c>
      <c r="R7" s="41" t="s">
        <v>97</v>
      </c>
      <c r="S7" s="222"/>
    </row>
    <row r="8" spans="1:19" ht="12.75" customHeight="1">
      <c r="A8" s="42">
        <f>COUNT(C9:C38)</f>
        <v>10</v>
      </c>
      <c r="B8" s="43" t="s">
        <v>1</v>
      </c>
      <c r="C8" s="44">
        <f t="shared" ref="C8:H8" si="0">SUM(C9:C38)</f>
        <v>12070</v>
      </c>
      <c r="D8" s="44">
        <f t="shared" si="0"/>
        <v>68017.5</v>
      </c>
      <c r="E8" s="44">
        <f>SUM(E9:E38)</f>
        <v>100429.09999999999</v>
      </c>
      <c r="F8" s="44">
        <f t="shared" si="0"/>
        <v>3000</v>
      </c>
      <c r="G8" s="44">
        <f>SUM(G9:G38)</f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75">
        <v>1603</v>
      </c>
      <c r="D9" s="145">
        <f>SUM('выборка расходов'!K9)</f>
        <v>6193</v>
      </c>
      <c r="E9" s="145">
        <f>SUM('выборка расходов'!S9)</f>
        <v>14287.600000000002</v>
      </c>
      <c r="F9" s="145">
        <f>SUM('выборка расходов'!V9)</f>
        <v>312</v>
      </c>
      <c r="G9" s="145">
        <f>SUM('выборка расходов'!Z9)</f>
        <v>7427.5</v>
      </c>
      <c r="H9" s="145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76">
        <f>IF(C9=0,0,N9+O9+P9+Q9+R9)</f>
        <v>0.31037540665605484</v>
      </c>
    </row>
    <row r="10" spans="1:19" ht="15.75">
      <c r="A10" s="49">
        <v>2</v>
      </c>
      <c r="B10" s="70" t="s">
        <v>127</v>
      </c>
      <c r="C10" s="189">
        <v>197</v>
      </c>
      <c r="D10" s="145">
        <f>SUM('выборка расходов'!K11)</f>
        <v>4497.4000000000005</v>
      </c>
      <c r="E10" s="145">
        <f>SUM('выборка расходов'!S11)</f>
        <v>3141.9</v>
      </c>
      <c r="F10" s="145">
        <f>SUM('выборка расходов'!V11)</f>
        <v>186.6</v>
      </c>
      <c r="G10" s="145">
        <f>SUM('выборка расходов'!Z11)</f>
        <v>2975.8</v>
      </c>
      <c r="H10" s="145">
        <f>SUM('выборка расходов'!AA11)</f>
        <v>3.1</v>
      </c>
      <c r="I10" s="68">
        <f t="shared" ref="I10:L10" si="2">IF($C10=0, ,D10/$C10)</f>
        <v>22.829441624365487</v>
      </c>
      <c r="J10" s="68">
        <f>IF($C10=0, ,E10/$C10)</f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76">
        <f t="shared" ref="S10:S38" si="9">IF(C10=0,0,N10+O10+P10+Q10+R10)</f>
        <v>0.99503675773891553</v>
      </c>
    </row>
    <row r="11" spans="1:19" ht="15.75">
      <c r="A11" s="49">
        <v>3</v>
      </c>
      <c r="B11" s="70" t="s">
        <v>128</v>
      </c>
      <c r="C11" s="189">
        <v>2792</v>
      </c>
      <c r="D11" s="145">
        <f>SUM('выборка расходов'!K12)</f>
        <v>13918.099999999999</v>
      </c>
      <c r="E11" s="145">
        <f>SUM('выборка расходов'!S12)</f>
        <v>20330.7</v>
      </c>
      <c r="F11" s="145">
        <f>SUM('выборка расходов'!V12)</f>
        <v>402.9</v>
      </c>
      <c r="G11" s="145">
        <f>SUM('выборка расходов'!Z12)</f>
        <v>7429.4</v>
      </c>
      <c r="H11" s="145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76">
        <f t="shared" si="9"/>
        <v>0.29137159548867486</v>
      </c>
    </row>
    <row r="12" spans="1:19" ht="31.5">
      <c r="A12" s="49">
        <v>4</v>
      </c>
      <c r="B12" s="70" t="s">
        <v>129</v>
      </c>
      <c r="C12" s="189">
        <v>965</v>
      </c>
      <c r="D12" s="145">
        <f>SUM('выборка расходов'!K13)</f>
        <v>4625.2999999999993</v>
      </c>
      <c r="E12" s="145">
        <f>SUM('выборка расходов'!S13)</f>
        <v>11171</v>
      </c>
      <c r="F12" s="145">
        <f>SUM('выборка расходов'!V13)</f>
        <v>8</v>
      </c>
      <c r="G12" s="145">
        <f>SUM('выборка расходов'!Z13)</f>
        <v>7745.6</v>
      </c>
      <c r="H12" s="145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76">
        <f t="shared" si="9"/>
        <v>0.41058700934766623</v>
      </c>
    </row>
    <row r="13" spans="1:19" ht="15.75">
      <c r="A13" s="49">
        <v>5</v>
      </c>
      <c r="B13" s="70" t="s">
        <v>130</v>
      </c>
      <c r="C13" s="189">
        <v>675</v>
      </c>
      <c r="D13" s="145">
        <f>SUM('выборка расходов'!K14)</f>
        <v>5985.7</v>
      </c>
      <c r="E13" s="145">
        <f>SUM('выборка расходов'!S14)</f>
        <v>8761.4</v>
      </c>
      <c r="F13" s="145">
        <f>SUM('выборка расходов'!V14)</f>
        <v>287.10000000000002</v>
      </c>
      <c r="G13" s="145">
        <f>SUM('выборка расходов'!Z14)</f>
        <v>0</v>
      </c>
      <c r="H13" s="145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76">
        <f t="shared" si="9"/>
        <v>0.49164561040249039</v>
      </c>
    </row>
    <row r="14" spans="1:19" ht="15.75">
      <c r="A14" s="49">
        <v>6</v>
      </c>
      <c r="B14" s="70" t="s">
        <v>131</v>
      </c>
      <c r="C14" s="189">
        <v>1331</v>
      </c>
      <c r="D14" s="145">
        <f>SUM('выборка расходов'!K15)</f>
        <v>7599.1</v>
      </c>
      <c r="E14" s="145">
        <f>SUM('выборка расходов'!S15)</f>
        <v>14685.4</v>
      </c>
      <c r="F14" s="145">
        <f>SUM('выборка расходов'!V15)</f>
        <v>511.8</v>
      </c>
      <c r="G14" s="145">
        <f>SUM('выборка расходов'!Z15)</f>
        <v>0</v>
      </c>
      <c r="H14" s="145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76">
        <f t="shared" si="9"/>
        <v>0.36934483478038077</v>
      </c>
    </row>
    <row r="15" spans="1:19" ht="15.75">
      <c r="A15" s="49">
        <v>7</v>
      </c>
      <c r="B15" s="70" t="s">
        <v>132</v>
      </c>
      <c r="C15" s="189">
        <v>1538</v>
      </c>
      <c r="D15" s="145">
        <f>SUM('выборка расходов'!K16)</f>
        <v>8143.9999999999991</v>
      </c>
      <c r="E15" s="145">
        <f>SUM('выборка расходов'!S16)</f>
        <v>10607.500000000002</v>
      </c>
      <c r="F15" s="145">
        <f>SUM('выборка расходов'!V16)</f>
        <v>337.2</v>
      </c>
      <c r="G15" s="145">
        <f>SUM('выборка расходов'!Z16)</f>
        <v>6156.8</v>
      </c>
      <c r="H15" s="145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76">
        <f t="shared" si="9"/>
        <v>0.30505596917088618</v>
      </c>
    </row>
    <row r="16" spans="1:19" ht="15.75">
      <c r="A16" s="49">
        <v>8</v>
      </c>
      <c r="B16" s="70" t="s">
        <v>133</v>
      </c>
      <c r="C16" s="189">
        <v>523</v>
      </c>
      <c r="D16" s="145">
        <f>SUM('выборка расходов'!K17)</f>
        <v>5156.3999999999996</v>
      </c>
      <c r="E16" s="145">
        <f>SUM('выборка расходов'!S17)</f>
        <v>5782.9</v>
      </c>
      <c r="F16" s="145">
        <f>SUM('выборка расходов'!V17)</f>
        <v>52.9</v>
      </c>
      <c r="G16" s="145">
        <f>SUM('выборка расходов'!Z17)</f>
        <v>5844.6</v>
      </c>
      <c r="H16" s="145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76">
        <f t="shared" si="9"/>
        <v>0.54647186994321328</v>
      </c>
    </row>
    <row r="17" spans="1:19" ht="15.75">
      <c r="A17" s="49">
        <v>9</v>
      </c>
      <c r="B17" s="70" t="s">
        <v>134</v>
      </c>
      <c r="C17" s="189">
        <v>1644</v>
      </c>
      <c r="D17" s="145">
        <f>SUM('выборка расходов'!K18)</f>
        <v>7026.4</v>
      </c>
      <c r="E17" s="145">
        <f>SUM('выборка расходов'!S18)</f>
        <v>9037.6999999999989</v>
      </c>
      <c r="F17" s="145">
        <f>SUM('выборка расходов'!V18)</f>
        <v>382</v>
      </c>
      <c r="G17" s="145">
        <f>SUM('выборка расходов'!Z18)</f>
        <v>5367.9000000000005</v>
      </c>
      <c r="H17" s="145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76">
        <f t="shared" si="9"/>
        <v>0.24141454293885295</v>
      </c>
    </row>
    <row r="18" spans="1:19" ht="15.75">
      <c r="A18" s="49">
        <v>10</v>
      </c>
      <c r="B18" s="70" t="s">
        <v>135</v>
      </c>
      <c r="C18" s="189">
        <v>802</v>
      </c>
      <c r="D18" s="145">
        <f>SUM('выборка расходов'!K19)</f>
        <v>4872.1000000000004</v>
      </c>
      <c r="E18" s="145">
        <f>SUM('выборка расходов'!S19)</f>
        <v>2623</v>
      </c>
      <c r="F18" s="145">
        <f>SUM('выборка расходов'!V19)</f>
        <v>519.5</v>
      </c>
      <c r="G18" s="145">
        <f>SUM('выборка расходов'!Z19)</f>
        <v>0</v>
      </c>
      <c r="H18" s="145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76">
        <f t="shared" si="9"/>
        <v>0.21851023009837778</v>
      </c>
    </row>
    <row r="19" spans="1:19" ht="12.75" hidden="1" customHeight="1">
      <c r="A19" s="49">
        <v>12</v>
      </c>
      <c r="B19" s="148"/>
      <c r="C19" s="145"/>
      <c r="D19" s="145">
        <v>0</v>
      </c>
      <c r="E19" s="145"/>
      <c r="F19" s="145"/>
      <c r="G19" s="145"/>
      <c r="H19" s="145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t="12.75" hidden="1" customHeight="1">
      <c r="A20" s="49">
        <v>13</v>
      </c>
      <c r="B20" s="148"/>
      <c r="C20" s="145"/>
      <c r="D20" s="145">
        <v>0</v>
      </c>
      <c r="E20" s="145">
        <f>SUM('выборка расходов'!S21)</f>
        <v>0</v>
      </c>
      <c r="F20" s="145"/>
      <c r="G20" s="145"/>
      <c r="H20" s="145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t="12.75" hidden="1" customHeight="1">
      <c r="A21" s="49">
        <v>14</v>
      </c>
      <c r="B21" s="148"/>
      <c r="C21" s="145"/>
      <c r="D21" s="145">
        <v>0</v>
      </c>
      <c r="E21" s="145">
        <f>SUM('выборка расходов'!S22)</f>
        <v>0</v>
      </c>
      <c r="F21" s="145"/>
      <c r="G21" s="145"/>
      <c r="H21" s="145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8"/>
      <c r="C22" s="145"/>
      <c r="D22" s="145">
        <v>0</v>
      </c>
      <c r="E22" s="145">
        <f>SUM('выборка расходов'!S23)</f>
        <v>0</v>
      </c>
      <c r="F22" s="145"/>
      <c r="G22" s="145"/>
      <c r="H22" s="145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8"/>
      <c r="C23" s="145"/>
      <c r="D23" s="145">
        <v>0</v>
      </c>
      <c r="E23" s="145">
        <f>SUM('выборка расходов'!S24)</f>
        <v>0</v>
      </c>
      <c r="F23" s="145"/>
      <c r="G23" s="145"/>
      <c r="H23" s="145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8"/>
      <c r="C24" s="145"/>
      <c r="D24" s="145">
        <v>0</v>
      </c>
      <c r="E24" s="145">
        <f>SUM('выборка расходов'!S25)</f>
        <v>0</v>
      </c>
      <c r="F24" s="145"/>
      <c r="G24" s="145"/>
      <c r="H24" s="145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8"/>
      <c r="C25" s="145"/>
      <c r="D25" s="145">
        <v>0</v>
      </c>
      <c r="E25" s="145">
        <f>SUM('выборка расходов'!S26)</f>
        <v>0</v>
      </c>
      <c r="F25" s="145"/>
      <c r="G25" s="145"/>
      <c r="H25" s="145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8"/>
      <c r="C26" s="145"/>
      <c r="D26" s="145">
        <v>0</v>
      </c>
      <c r="E26" s="145">
        <f>SUM('выборка расходов'!S27)</f>
        <v>0</v>
      </c>
      <c r="F26" s="145"/>
      <c r="G26" s="145"/>
      <c r="H26" s="145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8"/>
      <c r="C27" s="145"/>
      <c r="D27" s="145">
        <v>0</v>
      </c>
      <c r="E27" s="145">
        <f>SUM('выборка расходов'!S28)</f>
        <v>0</v>
      </c>
      <c r="F27" s="145"/>
      <c r="G27" s="145"/>
      <c r="H27" s="145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8"/>
      <c r="C28" s="145"/>
      <c r="D28" s="145">
        <v>0</v>
      </c>
      <c r="E28" s="145">
        <f>SUM('выборка расходов'!S29)</f>
        <v>0</v>
      </c>
      <c r="F28" s="145"/>
      <c r="G28" s="145"/>
      <c r="H28" s="145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8"/>
      <c r="C29" s="145"/>
      <c r="D29" s="145">
        <v>0</v>
      </c>
      <c r="E29" s="145">
        <f>SUM('выборка расходов'!S30)</f>
        <v>0</v>
      </c>
      <c r="F29" s="145"/>
      <c r="G29" s="145"/>
      <c r="H29" s="145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8"/>
      <c r="C30" s="145"/>
      <c r="D30" s="145">
        <v>0</v>
      </c>
      <c r="E30" s="145">
        <f>SUM('выборка расходов'!S31)</f>
        <v>0</v>
      </c>
      <c r="F30" s="145"/>
      <c r="G30" s="145"/>
      <c r="H30" s="145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8"/>
      <c r="C31" s="145"/>
      <c r="D31" s="145">
        <v>0</v>
      </c>
      <c r="E31" s="145">
        <f>SUM('выборка расходов'!S32)</f>
        <v>0</v>
      </c>
      <c r="F31" s="145"/>
      <c r="G31" s="145"/>
      <c r="H31" s="145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8"/>
      <c r="C32" s="145"/>
      <c r="D32" s="145">
        <v>0</v>
      </c>
      <c r="E32" s="145">
        <f>SUM('выборка расходов'!S33)</f>
        <v>0</v>
      </c>
      <c r="F32" s="145"/>
      <c r="G32" s="145"/>
      <c r="H32" s="145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8"/>
      <c r="C33" s="145"/>
      <c r="D33" s="145">
        <v>0</v>
      </c>
      <c r="E33" s="145">
        <f>SUM('выборка расходов'!S34)</f>
        <v>0</v>
      </c>
      <c r="F33" s="145"/>
      <c r="G33" s="145"/>
      <c r="H33" s="145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8"/>
      <c r="C34" s="145"/>
      <c r="D34" s="145">
        <v>0</v>
      </c>
      <c r="E34" s="145">
        <f>SUM('выборка расходов'!S35)</f>
        <v>0</v>
      </c>
      <c r="F34" s="145"/>
      <c r="G34" s="145"/>
      <c r="H34" s="145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8"/>
      <c r="C35" s="145"/>
      <c r="D35" s="145">
        <v>0</v>
      </c>
      <c r="E35" s="145">
        <f>SUM('выборка расходов'!S36)</f>
        <v>0</v>
      </c>
      <c r="F35" s="145"/>
      <c r="G35" s="145"/>
      <c r="H35" s="145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8"/>
      <c r="C36" s="145"/>
      <c r="D36" s="145">
        <v>0</v>
      </c>
      <c r="E36" s="145">
        <f>SUM('выборка расходов'!S37)</f>
        <v>0</v>
      </c>
      <c r="F36" s="145"/>
      <c r="G36" s="145"/>
      <c r="H36" s="145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8"/>
      <c r="C37" s="145"/>
      <c r="D37" s="145">
        <v>0</v>
      </c>
      <c r="E37" s="145">
        <f>SUM('выборка расходов'!S38)</f>
        <v>0</v>
      </c>
      <c r="F37" s="145"/>
      <c r="G37" s="145"/>
      <c r="H37" s="145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8"/>
      <c r="C38" s="145"/>
      <c r="D38" s="145">
        <v>0</v>
      </c>
      <c r="E38" s="145">
        <f>SUM('выборка расходов'!S39)</f>
        <v>0</v>
      </c>
      <c r="F38" s="145"/>
      <c r="G38" s="145"/>
      <c r="H38" s="145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3" t="s">
        <v>9</v>
      </c>
      <c r="B1" s="233"/>
      <c r="C1" s="233"/>
      <c r="D1" s="233"/>
      <c r="E1" s="233"/>
      <c r="F1" s="233"/>
      <c r="G1" s="233"/>
      <c r="H1" s="233"/>
    </row>
    <row r="2" spans="1:13" ht="30.75">
      <c r="A2" s="233" t="s">
        <v>44</v>
      </c>
      <c r="B2" s="233"/>
      <c r="C2" s="233"/>
      <c r="D2" s="233"/>
      <c r="E2" s="233"/>
      <c r="F2" s="233"/>
      <c r="G2" s="233"/>
      <c r="H2" s="233"/>
    </row>
    <row r="3" spans="1:13" ht="20.25">
      <c r="A3" s="234" t="s">
        <v>4</v>
      </c>
      <c r="B3" s="234"/>
      <c r="C3" s="234"/>
      <c r="D3" s="234"/>
      <c r="E3" s="234"/>
      <c r="F3" s="234"/>
      <c r="G3" s="234"/>
      <c r="H3" s="23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1" t="s">
        <v>43</v>
      </c>
      <c r="D5" s="231"/>
      <c r="E5" s="231"/>
      <c r="F5" s="231"/>
      <c r="G5" s="231"/>
      <c r="H5" s="23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3" t="s">
        <v>9</v>
      </c>
      <c r="B1" s="233"/>
      <c r="C1" s="233"/>
      <c r="D1" s="233"/>
      <c r="E1" s="233"/>
      <c r="F1" s="233"/>
      <c r="G1" s="233"/>
      <c r="H1" s="233"/>
    </row>
    <row r="2" spans="1:13" ht="30.75">
      <c r="A2" s="233" t="s">
        <v>44</v>
      </c>
      <c r="B2" s="233"/>
      <c r="C2" s="233"/>
      <c r="D2" s="233"/>
      <c r="E2" s="233"/>
      <c r="F2" s="233"/>
      <c r="G2" s="233"/>
      <c r="H2" s="233"/>
    </row>
    <row r="3" spans="1:13" ht="20.25">
      <c r="A3" s="234" t="s">
        <v>4</v>
      </c>
      <c r="B3" s="234"/>
      <c r="C3" s="234"/>
      <c r="D3" s="234"/>
      <c r="E3" s="234"/>
      <c r="F3" s="234"/>
      <c r="G3" s="234"/>
      <c r="H3" s="23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1" t="s">
        <v>43</v>
      </c>
      <c r="D5" s="231"/>
      <c r="E5" s="231"/>
      <c r="F5" s="231"/>
      <c r="G5" s="231"/>
      <c r="H5" s="23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3" t="s">
        <v>90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23" ht="30.75">
      <c r="A2" s="233" t="s">
        <v>44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23" ht="20.25">
      <c r="A3" s="234" t="s">
        <v>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23" s="11" customFormat="1" ht="19.5" thickBot="1">
      <c r="A4" s="231" t="s">
        <v>43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2" t="s">
        <v>0</v>
      </c>
      <c r="B7" s="232" t="s">
        <v>5</v>
      </c>
      <c r="C7" s="232" t="s">
        <v>3</v>
      </c>
      <c r="D7" s="232" t="s">
        <v>85</v>
      </c>
      <c r="E7" s="232" t="s">
        <v>86</v>
      </c>
      <c r="F7" s="232" t="s">
        <v>88</v>
      </c>
      <c r="G7" s="232" t="s">
        <v>87</v>
      </c>
      <c r="H7" s="235" t="s">
        <v>79</v>
      </c>
      <c r="I7" s="235"/>
      <c r="J7" s="235"/>
      <c r="K7" s="235"/>
      <c r="L7" s="228" t="s">
        <v>84</v>
      </c>
      <c r="M7" s="229"/>
      <c r="N7" s="229"/>
      <c r="O7" s="230"/>
      <c r="P7" s="236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4"/>
      <c r="B8" s="224"/>
      <c r="C8" s="224"/>
      <c r="D8" s="224"/>
      <c r="E8" s="224"/>
      <c r="F8" s="224"/>
      <c r="G8" s="224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7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A16" sqref="A16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28515625" style="72" customWidth="1"/>
    <col min="10" max="17" width="8.5703125" style="72" customWidth="1"/>
    <col min="18" max="18" width="8.5703125" style="72" hidden="1" customWidth="1"/>
    <col min="19" max="27" width="8.5703125" style="72" customWidth="1"/>
    <col min="28" max="16384" width="9.140625" style="72"/>
  </cols>
  <sheetData>
    <row r="2" spans="2:30" ht="47.85" customHeight="1">
      <c r="B2" s="247" t="s">
        <v>175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</row>
    <row r="3" spans="2:30" ht="13.15" customHeight="1"/>
    <row r="4" spans="2:30" ht="15.75" thickBot="1">
      <c r="Z4" s="248" t="s">
        <v>167</v>
      </c>
      <c r="AA4" s="248"/>
    </row>
    <row r="5" spans="2:30" ht="15" customHeight="1">
      <c r="B5" s="249" t="s">
        <v>0</v>
      </c>
      <c r="C5" s="242" t="s">
        <v>5</v>
      </c>
      <c r="D5" s="242" t="s">
        <v>160</v>
      </c>
      <c r="E5" s="242"/>
      <c r="F5" s="242"/>
      <c r="G5" s="242"/>
      <c r="H5" s="242"/>
      <c r="I5" s="242"/>
      <c r="J5" s="242" t="s">
        <v>172</v>
      </c>
      <c r="K5" s="240" t="s">
        <v>159</v>
      </c>
      <c r="L5" s="242" t="s">
        <v>191</v>
      </c>
      <c r="M5" s="242"/>
      <c r="N5" s="242"/>
      <c r="O5" s="242"/>
      <c r="P5" s="242"/>
      <c r="Q5" s="242"/>
      <c r="R5" s="242"/>
      <c r="S5" s="240" t="s">
        <v>159</v>
      </c>
      <c r="T5" s="242" t="s">
        <v>176</v>
      </c>
      <c r="U5" s="242"/>
      <c r="V5" s="240" t="s">
        <v>159</v>
      </c>
      <c r="W5" s="242" t="s">
        <v>190</v>
      </c>
      <c r="X5" s="242"/>
      <c r="Y5" s="242"/>
      <c r="Z5" s="240" t="s">
        <v>159</v>
      </c>
      <c r="AA5" s="244" t="s">
        <v>185</v>
      </c>
    </row>
    <row r="6" spans="2:30" ht="117.6" customHeight="1">
      <c r="B6" s="250"/>
      <c r="C6" s="243"/>
      <c r="D6" s="243"/>
      <c r="E6" s="243"/>
      <c r="F6" s="243"/>
      <c r="G6" s="243"/>
      <c r="H6" s="243"/>
      <c r="I6" s="243"/>
      <c r="J6" s="243"/>
      <c r="K6" s="241"/>
      <c r="L6" s="243"/>
      <c r="M6" s="243"/>
      <c r="N6" s="243"/>
      <c r="O6" s="243"/>
      <c r="P6" s="243"/>
      <c r="Q6" s="243"/>
      <c r="R6" s="243"/>
      <c r="S6" s="241"/>
      <c r="T6" s="243"/>
      <c r="U6" s="243"/>
      <c r="V6" s="241"/>
      <c r="W6" s="243"/>
      <c r="X6" s="243"/>
      <c r="Y6" s="243"/>
      <c r="Z6" s="241"/>
      <c r="AA6" s="245"/>
    </row>
    <row r="7" spans="2:30" ht="30" customHeight="1">
      <c r="B7" s="250"/>
      <c r="C7" s="243"/>
      <c r="D7" s="243" t="s">
        <v>161</v>
      </c>
      <c r="E7" s="243"/>
      <c r="F7" s="243" t="s">
        <v>162</v>
      </c>
      <c r="G7" s="243"/>
      <c r="H7" s="243"/>
      <c r="I7" s="243"/>
      <c r="J7" s="243"/>
      <c r="K7" s="241"/>
      <c r="L7" s="243" t="s">
        <v>161</v>
      </c>
      <c r="M7" s="243"/>
      <c r="N7" s="243" t="s">
        <v>163</v>
      </c>
      <c r="O7" s="243"/>
      <c r="P7" s="243"/>
      <c r="Q7" s="243"/>
      <c r="R7" s="243" t="s">
        <v>173</v>
      </c>
      <c r="S7" s="241"/>
      <c r="T7" s="243" t="s">
        <v>180</v>
      </c>
      <c r="U7" s="243" t="s">
        <v>181</v>
      </c>
      <c r="V7" s="241"/>
      <c r="W7" s="246" t="s">
        <v>186</v>
      </c>
      <c r="X7" s="243" t="s">
        <v>180</v>
      </c>
      <c r="Y7" s="243" t="s">
        <v>187</v>
      </c>
      <c r="Z7" s="241"/>
      <c r="AA7" s="245"/>
    </row>
    <row r="8" spans="2:30" ht="34.700000000000003" customHeight="1">
      <c r="B8" s="250"/>
      <c r="C8" s="243"/>
      <c r="D8" s="188">
        <v>211</v>
      </c>
      <c r="E8" s="188">
        <v>213</v>
      </c>
      <c r="F8" s="188">
        <v>221</v>
      </c>
      <c r="G8" s="188">
        <v>223</v>
      </c>
      <c r="H8" s="188" t="s">
        <v>164</v>
      </c>
      <c r="I8" s="188" t="s">
        <v>171</v>
      </c>
      <c r="J8" s="243"/>
      <c r="K8" s="241"/>
      <c r="L8" s="188">
        <v>211</v>
      </c>
      <c r="M8" s="188">
        <v>213</v>
      </c>
      <c r="N8" s="188">
        <v>221</v>
      </c>
      <c r="O8" s="188">
        <v>223</v>
      </c>
      <c r="P8" s="188" t="s">
        <v>164</v>
      </c>
      <c r="Q8" s="188" t="s">
        <v>165</v>
      </c>
      <c r="R8" s="243"/>
      <c r="S8" s="241"/>
      <c r="T8" s="243"/>
      <c r="U8" s="243"/>
      <c r="V8" s="241"/>
      <c r="W8" s="246"/>
      <c r="X8" s="243"/>
      <c r="Y8" s="243"/>
      <c r="Z8" s="241"/>
      <c r="AA8" s="245"/>
    </row>
    <row r="9" spans="2:30" ht="15.75">
      <c r="B9" s="187">
        <v>1</v>
      </c>
      <c r="C9" s="73" t="s">
        <v>125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78">
        <v>8707.1</v>
      </c>
      <c r="M9" s="178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85">
        <v>12.7</v>
      </c>
      <c r="AB9" s="78"/>
      <c r="AC9" s="79"/>
      <c r="AD9" s="80"/>
    </row>
    <row r="10" spans="2:30" ht="15.75" hidden="1" customHeight="1">
      <c r="B10" s="187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85"/>
      <c r="AB10" s="78"/>
      <c r="AC10" s="79"/>
      <c r="AD10" s="80"/>
    </row>
    <row r="11" spans="2:30" ht="15.75">
      <c r="B11" s="187">
        <v>2</v>
      </c>
      <c r="C11" s="73" t="s">
        <v>127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85">
        <v>3.1</v>
      </c>
      <c r="AB11" s="78"/>
      <c r="AC11" s="79"/>
      <c r="AD11" s="80"/>
    </row>
    <row r="12" spans="2:30" ht="31.5">
      <c r="B12" s="187">
        <v>3</v>
      </c>
      <c r="C12" s="73" t="s">
        <v>128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85">
        <v>22.1</v>
      </c>
      <c r="AB12" s="78"/>
      <c r="AC12" s="79"/>
      <c r="AD12" s="80"/>
    </row>
    <row r="13" spans="2:30" ht="15.75" customHeight="1">
      <c r="B13" s="187">
        <v>4</v>
      </c>
      <c r="C13" s="73" t="s">
        <v>129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85">
        <v>8.1999999999999993</v>
      </c>
      <c r="AB13" s="78"/>
      <c r="AC13" s="79"/>
      <c r="AD13" s="80"/>
    </row>
    <row r="14" spans="2:30" ht="15.75">
      <c r="B14" s="187">
        <v>5</v>
      </c>
      <c r="C14" s="73" t="s">
        <v>130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78">
        <v>5467.2</v>
      </c>
      <c r="M14" s="178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85">
        <v>1148.9000000000001</v>
      </c>
      <c r="AB14" s="78"/>
      <c r="AC14" s="78"/>
      <c r="AD14" s="80"/>
    </row>
    <row r="15" spans="2:30" ht="15.75">
      <c r="B15" s="187">
        <v>6</v>
      </c>
      <c r="C15" s="73" t="s">
        <v>131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85">
        <v>21.5</v>
      </c>
      <c r="AB15" s="78"/>
      <c r="AC15" s="79"/>
      <c r="AD15" s="80"/>
    </row>
    <row r="16" spans="2:30" ht="15.75">
      <c r="B16" s="187">
        <v>7</v>
      </c>
      <c r="C16" s="73" t="s">
        <v>132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78">
        <v>1011.7</v>
      </c>
      <c r="P16" s="178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85">
        <v>3292.1</v>
      </c>
      <c r="AB16" s="78"/>
      <c r="AC16" s="79"/>
      <c r="AD16" s="80"/>
    </row>
    <row r="17" spans="2:30" ht="15.75">
      <c r="B17" s="187">
        <v>8</v>
      </c>
      <c r="C17" s="73" t="s">
        <v>133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85">
        <v>64.099999999999994</v>
      </c>
      <c r="AB17" s="78"/>
      <c r="AC17" s="79"/>
      <c r="AD17" s="80"/>
    </row>
    <row r="18" spans="2:30" ht="15.75">
      <c r="B18" s="187">
        <v>9</v>
      </c>
      <c r="C18" s="73" t="s">
        <v>134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4"/>
      <c r="Z18" s="74">
        <f t="shared" si="3"/>
        <v>5367.9000000000005</v>
      </c>
      <c r="AA18" s="185">
        <v>264</v>
      </c>
      <c r="AB18" s="78"/>
      <c r="AC18" s="79"/>
      <c r="AD18" s="80"/>
    </row>
    <row r="19" spans="2:30" ht="15.75">
      <c r="B19" s="187">
        <v>10</v>
      </c>
      <c r="C19" s="73" t="s">
        <v>135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85">
        <v>4.0999999999999996</v>
      </c>
      <c r="AB19" s="78"/>
      <c r="AC19" s="79"/>
      <c r="AD19" s="80"/>
    </row>
    <row r="20" spans="2:30" ht="16.5" thickBot="1">
      <c r="B20" s="238" t="s">
        <v>1</v>
      </c>
      <c r="C20" s="239"/>
      <c r="D20" s="183">
        <f>D9+D10+D11+D12+D13+D14+D15+D16+D17+D18+D19</f>
        <v>46802</v>
      </c>
      <c r="E20" s="183">
        <f t="shared" ref="E20:AA20" si="4">E9+E10+E11+E12+E13+E14+E15+E16+E17+E18+E19</f>
        <v>14137</v>
      </c>
      <c r="F20" s="183">
        <f t="shared" si="4"/>
        <v>773.90000000000009</v>
      </c>
      <c r="G20" s="183">
        <f t="shared" si="4"/>
        <v>4113.8999999999996</v>
      </c>
      <c r="H20" s="183">
        <f t="shared" si="4"/>
        <v>833.5</v>
      </c>
      <c r="I20" s="183">
        <f t="shared" si="4"/>
        <v>0</v>
      </c>
      <c r="J20" s="183">
        <f t="shared" si="4"/>
        <v>1357.2</v>
      </c>
      <c r="K20" s="183">
        <f t="shared" si="4"/>
        <v>68017.5</v>
      </c>
      <c r="L20" s="183">
        <f t="shared" si="4"/>
        <v>65686.8</v>
      </c>
      <c r="M20" s="183">
        <f t="shared" si="4"/>
        <v>19818.200000000004</v>
      </c>
      <c r="N20" s="183">
        <f t="shared" si="4"/>
        <v>427.90000000000003</v>
      </c>
      <c r="O20" s="183">
        <f t="shared" si="4"/>
        <v>9902.4</v>
      </c>
      <c r="P20" s="183">
        <f t="shared" si="4"/>
        <v>1276.0999999999999</v>
      </c>
      <c r="Q20" s="183">
        <f t="shared" si="4"/>
        <v>3317.7</v>
      </c>
      <c r="R20" s="183">
        <f t="shared" si="4"/>
        <v>0</v>
      </c>
      <c r="S20" s="183">
        <f t="shared" si="4"/>
        <v>100429.09999999999</v>
      </c>
      <c r="T20" s="183">
        <f t="shared" si="4"/>
        <v>2465.8000000000002</v>
      </c>
      <c r="U20" s="183">
        <f t="shared" si="4"/>
        <v>534.20000000000005</v>
      </c>
      <c r="V20" s="183">
        <f t="shared" si="4"/>
        <v>3000</v>
      </c>
      <c r="W20" s="183">
        <f t="shared" si="4"/>
        <v>41970</v>
      </c>
      <c r="X20" s="183">
        <f t="shared" si="4"/>
        <v>977.6</v>
      </c>
      <c r="Y20" s="183">
        <f t="shared" si="4"/>
        <v>0</v>
      </c>
      <c r="Z20" s="183">
        <f t="shared" si="4"/>
        <v>42947.6</v>
      </c>
      <c r="AA20" s="186">
        <f t="shared" si="4"/>
        <v>4840.8000000000011</v>
      </c>
    </row>
  </sheetData>
  <mergeCells count="25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Y7:Y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W5:Y6"/>
    <mergeCell ref="W7:W8"/>
    <mergeCell ref="X7:X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workbookViewId="0">
      <selection activeCell="A2" sqref="A2:E2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6384" width="9.140625" style="140"/>
  </cols>
  <sheetData>
    <row r="1" spans="1:10" ht="25.7" customHeight="1">
      <c r="A1" s="253" t="s">
        <v>188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18.75">
      <c r="A2" s="231"/>
      <c r="B2" s="231"/>
      <c r="C2" s="231"/>
      <c r="D2" s="231"/>
      <c r="E2" s="231"/>
      <c r="H2" s="141" t="s">
        <v>122</v>
      </c>
      <c r="I2" s="142">
        <v>2.4324380010877271</v>
      </c>
    </row>
    <row r="3" spans="1:10" ht="13.15" customHeight="1">
      <c r="A3" s="232" t="s">
        <v>0</v>
      </c>
      <c r="B3" s="232" t="s">
        <v>5</v>
      </c>
      <c r="C3" s="232" t="s">
        <v>121</v>
      </c>
      <c r="D3" s="232" t="s">
        <v>101</v>
      </c>
      <c r="E3" s="232" t="s">
        <v>102</v>
      </c>
      <c r="F3" s="232" t="s">
        <v>100</v>
      </c>
      <c r="G3" s="232"/>
      <c r="H3" s="232" t="s">
        <v>103</v>
      </c>
      <c r="I3" s="254" t="s">
        <v>123</v>
      </c>
      <c r="J3" s="251" t="s">
        <v>139</v>
      </c>
    </row>
    <row r="4" spans="1:10" ht="108" customHeight="1">
      <c r="A4" s="224"/>
      <c r="B4" s="224"/>
      <c r="C4" s="224"/>
      <c r="D4" s="224"/>
      <c r="E4" s="224"/>
      <c r="F4" s="224"/>
      <c r="G4" s="224"/>
      <c r="H4" s="224"/>
      <c r="I4" s="255"/>
      <c r="J4" s="252"/>
    </row>
    <row r="5" spans="1:10" ht="51">
      <c r="A5" s="42">
        <f>COUNT(C6:C36)</f>
        <v>10</v>
      </c>
      <c r="B5" s="43" t="s">
        <v>1</v>
      </c>
      <c r="C5" s="44">
        <f>SUM(C6:C36)</f>
        <v>12070</v>
      </c>
      <c r="D5" s="44"/>
      <c r="E5" s="44"/>
      <c r="F5" s="44"/>
      <c r="G5" s="75"/>
      <c r="H5" s="44"/>
      <c r="I5" s="143">
        <v>14570.04</v>
      </c>
      <c r="J5" s="144" t="s">
        <v>124</v>
      </c>
    </row>
    <row r="6" spans="1:10" ht="16.350000000000001" customHeight="1">
      <c r="A6" s="49">
        <v>1</v>
      </c>
      <c r="B6" s="70" t="s">
        <v>125</v>
      </c>
      <c r="C6" s="145">
        <f>ИБР!C9</f>
        <v>1603</v>
      </c>
      <c r="D6" s="146">
        <f>ИНП!AG15</f>
        <v>6.0505948318730504E-2</v>
      </c>
      <c r="E6" s="146">
        <f>ИБР!S9</f>
        <v>0.31037540665605484</v>
      </c>
      <c r="F6" s="146">
        <f>D6/E6</f>
        <v>0.19494440287848155</v>
      </c>
      <c r="G6" s="76"/>
      <c r="H6" s="146">
        <f>F6+G6/(ИНП!$D$3/$C$5*'Дотация итог '!E6*'Дотация итог '!C6)</f>
        <v>0.19494440287848155</v>
      </c>
      <c r="I6" s="147">
        <f>ИНП!$D$3/$C$5*('Дотация итог '!$I$2-'Дотация итог '!$H6)*'Дотация итог '!$E6*'Дотация итог '!$C6</f>
        <v>1877.4474826845451</v>
      </c>
      <c r="J6" s="180">
        <v>1877447</v>
      </c>
    </row>
    <row r="7" spans="1:10" ht="16.350000000000001" hidden="1" customHeight="1">
      <c r="A7" s="49"/>
      <c r="B7" s="70"/>
      <c r="C7" s="145"/>
      <c r="D7" s="146"/>
      <c r="E7" s="146"/>
      <c r="F7" s="146"/>
      <c r="G7" s="76"/>
      <c r="H7" s="146"/>
      <c r="I7" s="147"/>
      <c r="J7" s="180"/>
    </row>
    <row r="8" spans="1:10" ht="16.350000000000001" customHeight="1">
      <c r="A8" s="49">
        <v>2</v>
      </c>
      <c r="B8" s="70" t="s">
        <v>127</v>
      </c>
      <c r="C8" s="145">
        <f>ИБР!C10</f>
        <v>197</v>
      </c>
      <c r="D8" s="146">
        <f>ИНП!AG16</f>
        <v>1.3809946574542958E-2</v>
      </c>
      <c r="E8" s="146">
        <f>ИБР!S10</f>
        <v>0.99503675773891553</v>
      </c>
      <c r="F8" s="146">
        <f t="shared" ref="F8:F16" si="0">D8/E8</f>
        <v>1.387883057297719E-2</v>
      </c>
      <c r="G8" s="76"/>
      <c r="H8" s="146">
        <f>F8+G8/(ИНП!$D$3/$C$5*'Дотация итог '!E8*'Дотация итог '!C8)</f>
        <v>1.387883057297719E-2</v>
      </c>
      <c r="I8" s="147">
        <f>ИНП!$D$3/$C$5*('Дотация итог '!$I$2-'Дотация итог '!$H8)*'Дотация итог '!$E8*'Дотация итог '!$C8</f>
        <v>799.55296766905678</v>
      </c>
      <c r="J8" s="180">
        <v>799553</v>
      </c>
    </row>
    <row r="9" spans="1:10" ht="16.350000000000001" customHeight="1">
      <c r="A9" s="49">
        <v>3</v>
      </c>
      <c r="B9" s="70" t="s">
        <v>128</v>
      </c>
      <c r="C9" s="145">
        <f>ИБР!C11</f>
        <v>2792</v>
      </c>
      <c r="D9" s="146">
        <f>ИНП!AG17</f>
        <v>0.10995116053148968</v>
      </c>
      <c r="E9" s="146">
        <f>ИБР!S11</f>
        <v>0.29137159548867486</v>
      </c>
      <c r="F9" s="146">
        <f t="shared" si="0"/>
        <v>0.3773571694491521</v>
      </c>
      <c r="G9" s="76"/>
      <c r="H9" s="146">
        <f>F9+G9/(ИНП!$D$3/$C$5*'Дотация итог '!E9*'Дотация итог '!C9)</f>
        <v>0.3773571694491521</v>
      </c>
      <c r="I9" s="147">
        <f>ИНП!$D$3/$C$5*('Дотация итог '!$I$2-'Дотация итог '!$H9)*'Дотация итог '!$E9*'Дотация итог '!$C9</f>
        <v>2819.5299138369796</v>
      </c>
      <c r="J9" s="180">
        <v>2819530</v>
      </c>
    </row>
    <row r="10" spans="1:10" ht="16.350000000000001" customHeight="1">
      <c r="A10" s="49">
        <v>4</v>
      </c>
      <c r="B10" s="70" t="s">
        <v>129</v>
      </c>
      <c r="C10" s="145">
        <f>ИБР!C12</f>
        <v>965</v>
      </c>
      <c r="D10" s="146">
        <f>ИНП!AG18</f>
        <v>4.7038796297403422E-2</v>
      </c>
      <c r="E10" s="146">
        <f>ИБР!S12</f>
        <v>0.41058700934766623</v>
      </c>
      <c r="F10" s="146">
        <f t="shared" si="0"/>
        <v>0.11456474566045788</v>
      </c>
      <c r="G10" s="76"/>
      <c r="H10" s="146">
        <f>F10+G10/(ИНП!$D$3/$C$5*'Дотация итог '!E10*'Дотация итог '!C10)</f>
        <v>0.11456474566045788</v>
      </c>
      <c r="I10" s="147">
        <f>ИНП!$D$3/$C$5*('Дотация итог '!$I$2-'Дотация итог '!$H10)*'Дотация итог '!$E10*'Дотация итог '!$C10</f>
        <v>1548.8429183424121</v>
      </c>
      <c r="J10" s="180">
        <v>1548843</v>
      </c>
    </row>
    <row r="11" spans="1:10" ht="16.350000000000001" customHeight="1">
      <c r="A11" s="49">
        <v>5</v>
      </c>
      <c r="B11" s="70" t="s">
        <v>130</v>
      </c>
      <c r="C11" s="145">
        <f>ИБР!C13</f>
        <v>675</v>
      </c>
      <c r="D11" s="146">
        <f>ИНП!AG19</f>
        <v>3.4283865707139184E-2</v>
      </c>
      <c r="E11" s="146">
        <f>ИБР!S13</f>
        <v>0.49164561040249039</v>
      </c>
      <c r="F11" s="146">
        <f t="shared" si="0"/>
        <v>6.9732882754861517E-2</v>
      </c>
      <c r="G11" s="76"/>
      <c r="H11" s="146">
        <f>F11+G11/(ИНП!$D$3/$C$5*'Дотация итог '!E11*'Дотация итог '!C11)</f>
        <v>6.9732882754861517E-2</v>
      </c>
      <c r="I11" s="147">
        <f>ИНП!$D$3/$C$5*('Дотация итог '!$I$2-'Дотация итог '!$H11)*'Дотация итог '!$E11*'Дотация итог '!$C11</f>
        <v>1322.3628292880639</v>
      </c>
      <c r="J11" s="180">
        <v>1322363</v>
      </c>
    </row>
    <row r="12" spans="1:10" ht="16.350000000000001" customHeight="1">
      <c r="A12" s="49">
        <v>6</v>
      </c>
      <c r="B12" s="70" t="s">
        <v>131</v>
      </c>
      <c r="C12" s="145">
        <f>ИБР!C14</f>
        <v>1331</v>
      </c>
      <c r="D12" s="146">
        <f>ИНП!AG20</f>
        <v>0.20812284480426818</v>
      </c>
      <c r="E12" s="146">
        <f>ИБР!S14</f>
        <v>0.36934483478038077</v>
      </c>
      <c r="F12" s="146">
        <f t="shared" si="0"/>
        <v>0.5634919598321223</v>
      </c>
      <c r="G12" s="76"/>
      <c r="H12" s="146">
        <f>F12+G12/(ИНП!$D$3/$C$5*'Дотация итог '!E12*'Дотация итог '!C12)</f>
        <v>0.5634919598321223</v>
      </c>
      <c r="I12" s="147">
        <f>ИНП!$D$3/$C$5*('Дотация итог '!$I$2-'Дотация итог '!$H12)*'Дотация итог '!$E12*'Дотация итог '!$C12</f>
        <v>1549.5015692307511</v>
      </c>
      <c r="J12" s="180">
        <v>1549502</v>
      </c>
    </row>
    <row r="13" spans="1:10" ht="16.350000000000001" customHeight="1">
      <c r="A13" s="49">
        <v>7</v>
      </c>
      <c r="B13" s="70" t="s">
        <v>132</v>
      </c>
      <c r="C13" s="145">
        <f>ИБР!C15</f>
        <v>1538</v>
      </c>
      <c r="D13" s="146">
        <f>ИНП!AG21</f>
        <v>0.24596164531248157</v>
      </c>
      <c r="E13" s="146">
        <f>ИБР!S15</f>
        <v>0.30505596917088618</v>
      </c>
      <c r="F13" s="146">
        <f t="shared" si="0"/>
        <v>0.80628366650546945</v>
      </c>
      <c r="G13" s="76"/>
      <c r="H13" s="146">
        <f>F13+G13/(ИНП!$D$3/$C$5*'Дотация итог '!E13*'Дотация итог '!C13)</f>
        <v>0.80628366650546945</v>
      </c>
      <c r="I13" s="147">
        <f>ИНП!$D$3/$C$5*('Дотация итог '!$I$2-'Дотация итог '!$H13)*'Дотация итог '!$E13*'Дотация итог '!$C13</f>
        <v>1286.7162808453274</v>
      </c>
      <c r="J13" s="180">
        <v>1286716</v>
      </c>
    </row>
    <row r="14" spans="1:10" ht="16.350000000000001" customHeight="1">
      <c r="A14" s="49">
        <v>8</v>
      </c>
      <c r="B14" s="70" t="s">
        <v>133</v>
      </c>
      <c r="C14" s="145">
        <f>ИБР!C16</f>
        <v>523</v>
      </c>
      <c r="D14" s="146">
        <f>ИНП!AG22</f>
        <v>2.2901309334998541E-2</v>
      </c>
      <c r="E14" s="146">
        <f>ИБР!S16</f>
        <v>0.54647186994321328</v>
      </c>
      <c r="F14" s="146">
        <f t="shared" si="0"/>
        <v>4.1907572181855098E-2</v>
      </c>
      <c r="G14" s="76"/>
      <c r="H14" s="146">
        <f>F14+G14/(ИНП!$D$3/$C$5*'Дотация итог '!E14*'Дотация итог '!C14)</f>
        <v>4.1907572181855098E-2</v>
      </c>
      <c r="I14" s="147">
        <f>ИНП!$D$3/$C$5*('Дотация итог '!$I$2-'Дотация итог '!$H14)*'Дотация итог '!$E14*'Дотация итог '!$C14</f>
        <v>1152.2559207100435</v>
      </c>
      <c r="J14" s="180">
        <v>1152256</v>
      </c>
    </row>
    <row r="15" spans="1:10" ht="16.350000000000001" customHeight="1">
      <c r="A15" s="49">
        <v>9</v>
      </c>
      <c r="B15" s="70" t="s">
        <v>134</v>
      </c>
      <c r="C15" s="145">
        <f>ИБР!C17</f>
        <v>1644</v>
      </c>
      <c r="D15" s="146">
        <f>ИНП!AG23</f>
        <v>3.8563266794441033E-2</v>
      </c>
      <c r="E15" s="146">
        <f>ИБР!S17</f>
        <v>0.24141454293885295</v>
      </c>
      <c r="F15" s="146">
        <f t="shared" si="0"/>
        <v>0.15973878924190821</v>
      </c>
      <c r="G15" s="76"/>
      <c r="H15" s="146">
        <f>F15+G15/(ИНП!$D$3/$C$5*'Дотация итог '!E15*'Дотация итог '!C15)</f>
        <v>0.15973878924190821</v>
      </c>
      <c r="I15" s="147">
        <f>ИНП!$D$3/$C$5*('Дотация итог '!$I$2-'Дотация итог '!$H15)*'Дотация итог '!$E15*'Дотация итог '!$C15</f>
        <v>1521.2212215055449</v>
      </c>
      <c r="J15" s="180">
        <v>1521221</v>
      </c>
    </row>
    <row r="16" spans="1:10" ht="16.350000000000001" customHeight="1">
      <c r="A16" s="49">
        <v>10</v>
      </c>
      <c r="B16" s="70" t="s">
        <v>135</v>
      </c>
      <c r="C16" s="145">
        <f>ИБР!C18</f>
        <v>802</v>
      </c>
      <c r="D16" s="146">
        <f>ИНП!AG24</f>
        <v>1.9443540211599167E-2</v>
      </c>
      <c r="E16" s="146">
        <f>ИБР!S18</f>
        <v>0.21851023009837778</v>
      </c>
      <c r="F16" s="146">
        <f t="shared" si="0"/>
        <v>8.8982287936108476E-2</v>
      </c>
      <c r="G16" s="76"/>
      <c r="H16" s="146">
        <f>F16+G16/(ИНП!$D$3/$C$5*'Дотация итог '!E16*'Дотация итог '!C16)</f>
        <v>8.8982287936108476E-2</v>
      </c>
      <c r="I16" s="147">
        <f>ИНП!$D$3/$C$5*('Дотация итог '!$I$2-'Дотация итог '!$H16)*'Дотация итог '!$E16*'Дотация итог '!$C16</f>
        <v>692.6088958872823</v>
      </c>
      <c r="J16" s="180">
        <v>692609</v>
      </c>
    </row>
    <row r="17" spans="1:10" hidden="1">
      <c r="A17" s="49">
        <v>12</v>
      </c>
      <c r="B17" s="148"/>
      <c r="C17" s="145"/>
      <c r="D17" s="145"/>
      <c r="E17" s="145"/>
      <c r="F17" s="145"/>
      <c r="G17" s="145"/>
      <c r="H17" s="145"/>
      <c r="I17" s="149"/>
      <c r="J17" s="181"/>
    </row>
    <row r="18" spans="1:10" hidden="1">
      <c r="A18" s="49">
        <v>13</v>
      </c>
      <c r="B18" s="148"/>
      <c r="C18" s="145"/>
      <c r="D18" s="145"/>
      <c r="E18" s="145"/>
      <c r="F18" s="145"/>
      <c r="G18" s="145"/>
      <c r="H18" s="145"/>
      <c r="I18" s="149"/>
      <c r="J18" s="181"/>
    </row>
    <row r="19" spans="1:10" hidden="1">
      <c r="A19" s="49">
        <v>14</v>
      </c>
      <c r="B19" s="148"/>
      <c r="C19" s="145"/>
      <c r="D19" s="145"/>
      <c r="E19" s="145"/>
      <c r="F19" s="145"/>
      <c r="G19" s="145"/>
      <c r="H19" s="145"/>
      <c r="I19" s="149"/>
      <c r="J19" s="181"/>
    </row>
    <row r="20" spans="1:10" hidden="1">
      <c r="A20" s="49">
        <v>15</v>
      </c>
      <c r="B20" s="148"/>
      <c r="C20" s="145"/>
      <c r="D20" s="145"/>
      <c r="E20" s="145"/>
      <c r="F20" s="145"/>
      <c r="G20" s="145"/>
      <c r="H20" s="145"/>
      <c r="I20" s="149"/>
      <c r="J20" s="181"/>
    </row>
    <row r="21" spans="1:10" hidden="1">
      <c r="A21" s="49">
        <v>16</v>
      </c>
      <c r="B21" s="148"/>
      <c r="C21" s="145"/>
      <c r="D21" s="145"/>
      <c r="E21" s="145"/>
      <c r="F21" s="145"/>
      <c r="G21" s="145"/>
      <c r="H21" s="145"/>
      <c r="I21" s="149"/>
      <c r="J21" s="181"/>
    </row>
    <row r="22" spans="1:10" hidden="1">
      <c r="A22" s="49">
        <v>17</v>
      </c>
      <c r="B22" s="148"/>
      <c r="C22" s="145"/>
      <c r="D22" s="145"/>
      <c r="E22" s="145"/>
      <c r="F22" s="145"/>
      <c r="G22" s="145"/>
      <c r="H22" s="145"/>
      <c r="I22" s="149"/>
      <c r="J22" s="181"/>
    </row>
    <row r="23" spans="1:10" hidden="1">
      <c r="A23" s="49">
        <v>18</v>
      </c>
      <c r="B23" s="148"/>
      <c r="C23" s="145"/>
      <c r="D23" s="145"/>
      <c r="E23" s="145"/>
      <c r="F23" s="145"/>
      <c r="G23" s="145"/>
      <c r="H23" s="145"/>
      <c r="I23" s="149"/>
      <c r="J23" s="181"/>
    </row>
    <row r="24" spans="1:10" hidden="1">
      <c r="A24" s="49">
        <v>19</v>
      </c>
      <c r="B24" s="148"/>
      <c r="C24" s="145"/>
      <c r="D24" s="145"/>
      <c r="E24" s="145"/>
      <c r="F24" s="145"/>
      <c r="G24" s="145"/>
      <c r="H24" s="145"/>
      <c r="I24" s="149"/>
      <c r="J24" s="181"/>
    </row>
    <row r="25" spans="1:10" hidden="1">
      <c r="A25" s="49">
        <v>20</v>
      </c>
      <c r="B25" s="148"/>
      <c r="C25" s="145"/>
      <c r="D25" s="145"/>
      <c r="E25" s="145"/>
      <c r="F25" s="145"/>
      <c r="G25" s="145"/>
      <c r="H25" s="145"/>
      <c r="I25" s="149"/>
      <c r="J25" s="181"/>
    </row>
    <row r="26" spans="1:10" hidden="1">
      <c r="A26" s="49">
        <v>21</v>
      </c>
      <c r="B26" s="148"/>
      <c r="C26" s="145"/>
      <c r="D26" s="145"/>
      <c r="E26" s="145"/>
      <c r="F26" s="145"/>
      <c r="G26" s="145"/>
      <c r="H26" s="145"/>
      <c r="I26" s="149"/>
      <c r="J26" s="181"/>
    </row>
    <row r="27" spans="1:10" hidden="1">
      <c r="A27" s="49">
        <v>22</v>
      </c>
      <c r="B27" s="148"/>
      <c r="C27" s="145"/>
      <c r="D27" s="145"/>
      <c r="E27" s="145"/>
      <c r="F27" s="145"/>
      <c r="G27" s="145"/>
      <c r="H27" s="145"/>
      <c r="I27" s="149"/>
      <c r="J27" s="181"/>
    </row>
    <row r="28" spans="1:10" hidden="1">
      <c r="A28" s="49">
        <v>23</v>
      </c>
      <c r="B28" s="148"/>
      <c r="C28" s="145"/>
      <c r="D28" s="145"/>
      <c r="E28" s="145"/>
      <c r="F28" s="145"/>
      <c r="G28" s="145"/>
      <c r="H28" s="145"/>
      <c r="I28" s="149"/>
      <c r="J28" s="181"/>
    </row>
    <row r="29" spans="1:10" hidden="1">
      <c r="A29" s="49">
        <v>24</v>
      </c>
      <c r="B29" s="148"/>
      <c r="C29" s="145"/>
      <c r="D29" s="145"/>
      <c r="E29" s="145"/>
      <c r="F29" s="145"/>
      <c r="G29" s="145"/>
      <c r="H29" s="145"/>
      <c r="I29" s="149"/>
      <c r="J29" s="181"/>
    </row>
    <row r="30" spans="1:10" hidden="1">
      <c r="A30" s="49">
        <v>25</v>
      </c>
      <c r="B30" s="148"/>
      <c r="C30" s="145"/>
      <c r="D30" s="145"/>
      <c r="E30" s="145"/>
      <c r="F30" s="145"/>
      <c r="G30" s="145"/>
      <c r="H30" s="145"/>
      <c r="I30" s="149"/>
      <c r="J30" s="181"/>
    </row>
    <row r="31" spans="1:10" hidden="1">
      <c r="A31" s="49">
        <v>26</v>
      </c>
      <c r="B31" s="148"/>
      <c r="C31" s="145"/>
      <c r="D31" s="145"/>
      <c r="E31" s="145"/>
      <c r="F31" s="145"/>
      <c r="G31" s="145"/>
      <c r="H31" s="145"/>
      <c r="I31" s="149"/>
      <c r="J31" s="181"/>
    </row>
    <row r="32" spans="1:10" hidden="1">
      <c r="A32" s="49">
        <v>27</v>
      </c>
      <c r="B32" s="148"/>
      <c r="C32" s="145"/>
      <c r="D32" s="145"/>
      <c r="E32" s="145"/>
      <c r="F32" s="145"/>
      <c r="G32" s="145"/>
      <c r="H32" s="145"/>
      <c r="I32" s="149"/>
      <c r="J32" s="181"/>
    </row>
    <row r="33" spans="1:10" hidden="1">
      <c r="A33" s="49">
        <v>28</v>
      </c>
      <c r="B33" s="148"/>
      <c r="C33" s="145"/>
      <c r="D33" s="145"/>
      <c r="E33" s="145"/>
      <c r="F33" s="145"/>
      <c r="G33" s="145"/>
      <c r="H33" s="145"/>
      <c r="I33" s="149"/>
      <c r="J33" s="181"/>
    </row>
    <row r="34" spans="1:10" hidden="1">
      <c r="A34" s="49">
        <v>29</v>
      </c>
      <c r="B34" s="148"/>
      <c r="C34" s="145"/>
      <c r="D34" s="145"/>
      <c r="E34" s="145"/>
      <c r="F34" s="145"/>
      <c r="G34" s="145"/>
      <c r="H34" s="145"/>
      <c r="I34" s="149"/>
      <c r="J34" s="181"/>
    </row>
    <row r="35" spans="1:10" hidden="1">
      <c r="A35" s="49">
        <v>30</v>
      </c>
      <c r="B35" s="148"/>
      <c r="C35" s="145"/>
      <c r="D35" s="145"/>
      <c r="E35" s="145"/>
      <c r="F35" s="145"/>
      <c r="G35" s="145"/>
      <c r="H35" s="145"/>
      <c r="I35" s="149"/>
      <c r="J35" s="181"/>
    </row>
    <row r="36" spans="1:10" ht="2.1" hidden="1" customHeight="1">
      <c r="A36" s="49">
        <v>31</v>
      </c>
      <c r="B36" s="148"/>
      <c r="C36" s="145"/>
      <c r="D36" s="145"/>
      <c r="E36" s="145"/>
      <c r="F36" s="145"/>
      <c r="G36" s="145"/>
      <c r="H36" s="145"/>
      <c r="I36" s="149"/>
      <c r="J36" s="181"/>
    </row>
    <row r="37" spans="1:10" ht="9" hidden="1" customHeight="1">
      <c r="A37" s="77"/>
      <c r="B37" s="150"/>
      <c r="C37" s="151"/>
      <c r="D37" s="151"/>
      <c r="E37" s="151"/>
      <c r="F37" s="151"/>
      <c r="G37" s="151"/>
      <c r="H37" s="151"/>
      <c r="I37" s="149"/>
      <c r="J37" s="181"/>
    </row>
    <row r="38" spans="1:10" ht="31.35" customHeight="1">
      <c r="B38" s="152" t="s">
        <v>140</v>
      </c>
      <c r="C38" s="153">
        <v>14570040</v>
      </c>
      <c r="I38" s="154">
        <f>SUM(I6:I36)</f>
        <v>14570.040000000006</v>
      </c>
      <c r="J38" s="180">
        <f>SUM(J6:J36)</f>
        <v>14570040</v>
      </c>
    </row>
    <row r="39" spans="1:10" ht="31.5">
      <c r="B39" s="155" t="s">
        <v>169</v>
      </c>
      <c r="C39" s="156">
        <v>14570040</v>
      </c>
    </row>
    <row r="40" spans="1:10">
      <c r="G40" s="157"/>
      <c r="H40" s="157"/>
      <c r="I40" s="158"/>
    </row>
    <row r="41" spans="1:10" ht="47.25">
      <c r="B41" s="263" t="s">
        <v>141</v>
      </c>
      <c r="C41" s="264"/>
      <c r="D41" s="265"/>
      <c r="E41" s="159" t="s">
        <v>142</v>
      </c>
      <c r="F41" s="160" t="s">
        <v>143</v>
      </c>
      <c r="G41" s="161" t="s">
        <v>144</v>
      </c>
      <c r="H41" s="162" t="s">
        <v>145</v>
      </c>
      <c r="I41" s="163"/>
    </row>
    <row r="42" spans="1:10" ht="65.25" customHeight="1">
      <c r="B42" s="266" t="s">
        <v>146</v>
      </c>
      <c r="C42" s="266"/>
      <c r="D42" s="266"/>
      <c r="E42" s="164" t="s">
        <v>147</v>
      </c>
      <c r="F42" s="165" t="s">
        <v>148</v>
      </c>
      <c r="G42" s="161" t="s">
        <v>149</v>
      </c>
      <c r="H42" s="166">
        <v>107665000</v>
      </c>
    </row>
    <row r="43" spans="1:10" ht="60.6" customHeight="1">
      <c r="B43" s="266" t="s">
        <v>150</v>
      </c>
      <c r="C43" s="266"/>
      <c r="D43" s="266"/>
      <c r="E43" s="164" t="s">
        <v>151</v>
      </c>
      <c r="F43" s="165" t="s">
        <v>152</v>
      </c>
      <c r="G43" s="161" t="s">
        <v>149</v>
      </c>
      <c r="H43" s="166">
        <v>86602200</v>
      </c>
    </row>
    <row r="44" spans="1:10" ht="69.2" customHeight="1">
      <c r="B44" s="266" t="s">
        <v>153</v>
      </c>
      <c r="C44" s="266"/>
      <c r="D44" s="266"/>
      <c r="E44" s="164" t="s">
        <v>154</v>
      </c>
      <c r="F44" s="165" t="s">
        <v>148</v>
      </c>
      <c r="G44" s="161" t="s">
        <v>149</v>
      </c>
      <c r="H44" s="166">
        <v>0</v>
      </c>
    </row>
    <row r="45" spans="1:10" ht="77.650000000000006" customHeight="1">
      <c r="B45" s="259" t="s">
        <v>155</v>
      </c>
      <c r="C45" s="259"/>
      <c r="D45" s="259"/>
      <c r="E45" s="164" t="s">
        <v>156</v>
      </c>
      <c r="F45" s="165" t="s">
        <v>148</v>
      </c>
      <c r="G45" s="161" t="s">
        <v>149</v>
      </c>
      <c r="H45" s="166">
        <f>SUM(H46)</f>
        <v>14570040</v>
      </c>
    </row>
    <row r="46" spans="1:10" ht="18.600000000000001" customHeight="1">
      <c r="B46" s="256" t="s">
        <v>157</v>
      </c>
      <c r="C46" s="257"/>
      <c r="D46" s="258"/>
      <c r="E46" s="167"/>
      <c r="F46" s="168"/>
      <c r="G46" s="169"/>
      <c r="H46" s="170">
        <f>SUM(0.075*(H42+H43)-H44)</f>
        <v>14570040</v>
      </c>
    </row>
    <row r="47" spans="1:10" ht="44.25" hidden="1" customHeight="1">
      <c r="B47" s="259" t="s">
        <v>166</v>
      </c>
      <c r="C47" s="259"/>
      <c r="D47" s="259"/>
      <c r="E47" s="164" t="s">
        <v>158</v>
      </c>
      <c r="F47" s="165" t="s">
        <v>152</v>
      </c>
      <c r="G47" s="161" t="s">
        <v>149</v>
      </c>
      <c r="H47" s="166">
        <v>0</v>
      </c>
    </row>
    <row r="48" spans="1:10" ht="32.85" customHeight="1">
      <c r="B48" s="260" t="s">
        <v>170</v>
      </c>
      <c r="C48" s="261"/>
      <c r="D48" s="262"/>
      <c r="E48" s="171"/>
      <c r="F48" s="171"/>
      <c r="G48" s="171"/>
      <c r="H48" s="172">
        <f>SUM(0.075*(H42+H43)-H44-H45+H47*1.01)</f>
        <v>0</v>
      </c>
    </row>
  </sheetData>
  <mergeCells count="20">
    <mergeCell ref="B46:D46"/>
    <mergeCell ref="B47:D47"/>
    <mergeCell ref="B48:D48"/>
    <mergeCell ref="B41:D41"/>
    <mergeCell ref="B42:D42"/>
    <mergeCell ref="B43:D43"/>
    <mergeCell ref="B44:D44"/>
    <mergeCell ref="B45:D45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2024-11-14T00:30:01Z</cp:lastPrinted>
  <dcterms:created xsi:type="dcterms:W3CDTF">2009-04-29T07:26:33Z</dcterms:created>
  <dcterms:modified xsi:type="dcterms:W3CDTF">2024-11-14T00:30:09Z</dcterms:modified>
</cp:coreProperties>
</file>